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75" yWindow="-315" windowWidth="13545" windowHeight="9450" firstSheet="3" activeTab="3"/>
  </bookViews>
  <sheets>
    <sheet name="TH HK1" sheetId="41" r:id="rId1"/>
    <sheet name="HOCKY-NAMHOC" sheetId="32" r:id="rId2"/>
    <sheet name="In minh chung" sheetId="46" r:id="rId3"/>
    <sheet name="XET CUOI NAM" sheetId="43" r:id="rId4"/>
    <sheet name="Sheet1" sheetId="48" r:id="rId5"/>
  </sheets>
  <externalReferences>
    <externalReference r:id="rId6"/>
    <externalReference r:id="rId7"/>
  </externalReferences>
  <definedNames>
    <definedName name="_xlnm._FilterDatabase" localSheetId="1" hidden="1">'HOCKY-NAMHOC'!$A$7:$V$347</definedName>
    <definedName name="_xlnm._FilterDatabase" localSheetId="2" hidden="1">'In minh chung'!$A$7:$Y$330</definedName>
    <definedName name="_xlnm._FilterDatabase" localSheetId="3" hidden="1">'XET CUOI NAM'!$A$5:$AG$33</definedName>
    <definedName name="_xlnm.Print_Titles" localSheetId="1">'HOCKY-NAMHOC'!$6:$6</definedName>
    <definedName name="_xlnm.Print_Titles" localSheetId="2">'In minh chung'!$6:$6</definedName>
    <definedName name="_xlnm.Print_Titles" localSheetId="3">'XET CUOI NAM'!$5:$5</definedName>
  </definedNames>
  <calcPr calcId="145621"/>
</workbook>
</file>

<file path=xl/calcChain.xml><?xml version="1.0" encoding="utf-8"?>
<calcChain xmlns="http://schemas.openxmlformats.org/spreadsheetml/2006/main">
  <c r="AB6" i="43" l="1"/>
  <c r="X6" i="43" l="1"/>
  <c r="X7" i="43"/>
  <c r="X8" i="43"/>
  <c r="X9" i="43"/>
  <c r="X10" i="43"/>
  <c r="X11" i="43"/>
  <c r="X12" i="43"/>
  <c r="X13" i="43"/>
  <c r="X14" i="43"/>
  <c r="X15" i="43"/>
  <c r="X16" i="43"/>
  <c r="X17" i="43"/>
  <c r="X18" i="43"/>
  <c r="X19" i="43"/>
  <c r="X20" i="43"/>
  <c r="X21" i="43"/>
  <c r="X22" i="43"/>
  <c r="X23" i="43"/>
  <c r="X24" i="43"/>
  <c r="X25" i="43"/>
  <c r="X26" i="43"/>
  <c r="X27" i="43"/>
  <c r="X28" i="43"/>
  <c r="X29" i="43"/>
  <c r="X30" i="43"/>
  <c r="X31" i="43"/>
  <c r="S19" i="43" l="1"/>
  <c r="S20" i="43"/>
  <c r="S21" i="43"/>
  <c r="S22" i="43"/>
  <c r="S23" i="43"/>
  <c r="S24" i="43"/>
  <c r="S25" i="43"/>
  <c r="S26" i="43"/>
  <c r="S27" i="43"/>
  <c r="S28" i="43"/>
  <c r="S29" i="43"/>
  <c r="S30" i="43"/>
  <c r="S31" i="43"/>
  <c r="S6" i="43"/>
  <c r="S7" i="43"/>
  <c r="S8" i="43"/>
  <c r="S9" i="43"/>
  <c r="S10" i="43"/>
  <c r="S11" i="43"/>
  <c r="S12" i="43"/>
  <c r="S13" i="43"/>
  <c r="S14" i="43"/>
  <c r="S15" i="43"/>
  <c r="S16" i="43"/>
  <c r="S17" i="43"/>
  <c r="S18" i="43"/>
  <c r="Y13" i="43" l="1"/>
  <c r="Y18" i="43"/>
  <c r="Y24" i="43"/>
  <c r="Y30" i="43"/>
  <c r="U6" i="43"/>
  <c r="U7" i="43"/>
  <c r="U8" i="43"/>
  <c r="U9" i="43"/>
  <c r="U10" i="43"/>
  <c r="U11" i="43"/>
  <c r="U12" i="43"/>
  <c r="U13" i="43"/>
  <c r="U14" i="43"/>
  <c r="U15" i="43"/>
  <c r="U16" i="43"/>
  <c r="U17" i="43"/>
  <c r="U18" i="43"/>
  <c r="U19" i="43"/>
  <c r="U20" i="43"/>
  <c r="U21" i="43"/>
  <c r="U22" i="43"/>
  <c r="U23" i="43"/>
  <c r="U24" i="43"/>
  <c r="U25" i="43"/>
  <c r="U26" i="43"/>
  <c r="U27" i="43"/>
  <c r="U28" i="43"/>
  <c r="U29" i="43"/>
  <c r="U30" i="43"/>
  <c r="U31" i="43"/>
  <c r="V6" i="43"/>
  <c r="W6" i="43" s="1"/>
  <c r="V7" i="43"/>
  <c r="W7" i="43" s="1"/>
  <c r="V8" i="43"/>
  <c r="W8" i="43" s="1"/>
  <c r="V9" i="43"/>
  <c r="W9" i="43" s="1"/>
  <c r="V10" i="43"/>
  <c r="W10" i="43" s="1"/>
  <c r="V11" i="43"/>
  <c r="W11" i="43" s="1"/>
  <c r="V12" i="43"/>
  <c r="W12" i="43" s="1"/>
  <c r="V13" i="43"/>
  <c r="W13" i="43" s="1"/>
  <c r="V14" i="43"/>
  <c r="W14" i="43" s="1"/>
  <c r="V15" i="43"/>
  <c r="W15" i="43" s="1"/>
  <c r="V16" i="43"/>
  <c r="W16" i="43" s="1"/>
  <c r="V17" i="43"/>
  <c r="W17" i="43" s="1"/>
  <c r="V18" i="43"/>
  <c r="W18" i="43" s="1"/>
  <c r="V19" i="43"/>
  <c r="W19" i="43" s="1"/>
  <c r="V20" i="43"/>
  <c r="W20" i="43" s="1"/>
  <c r="V21" i="43"/>
  <c r="W21" i="43" s="1"/>
  <c r="V22" i="43"/>
  <c r="W22" i="43" s="1"/>
  <c r="V23" i="43"/>
  <c r="W23" i="43" s="1"/>
  <c r="V24" i="43"/>
  <c r="W24" i="43" s="1"/>
  <c r="V25" i="43"/>
  <c r="W25" i="43" s="1"/>
  <c r="V26" i="43"/>
  <c r="W26" i="43" s="1"/>
  <c r="V27" i="43"/>
  <c r="W27" i="43" s="1"/>
  <c r="V28" i="43"/>
  <c r="W28" i="43" s="1"/>
  <c r="V29" i="43"/>
  <c r="W29" i="43" s="1"/>
  <c r="V30" i="43"/>
  <c r="W30" i="43" s="1"/>
  <c r="V31" i="43"/>
  <c r="W31" i="43" s="1"/>
  <c r="C55" i="41"/>
  <c r="C57" i="41"/>
  <c r="C64" i="41" s="1"/>
  <c r="AB30" i="43" l="1"/>
  <c r="AB18" i="43"/>
  <c r="AB13" i="43"/>
  <c r="AB24" i="43"/>
  <c r="Y25" i="43"/>
  <c r="AB25" i="43" s="1"/>
  <c r="Y21" i="43"/>
  <c r="AB21" i="43" s="1"/>
  <c r="Y9" i="43"/>
  <c r="AB9" i="43" s="1"/>
  <c r="Y31" i="43"/>
  <c r="AB31" i="43" s="1"/>
  <c r="Y11" i="43"/>
  <c r="AB11" i="43" s="1"/>
  <c r="Y14" i="43"/>
  <c r="AB14" i="43" s="1"/>
  <c r="Y20" i="43"/>
  <c r="AB20" i="43" s="1"/>
  <c r="Y28" i="43"/>
  <c r="AB28" i="43" s="1"/>
  <c r="Y12" i="43"/>
  <c r="AB12" i="43" s="1"/>
  <c r="Y8" i="43"/>
  <c r="AB8" i="43" s="1"/>
  <c r="Y27" i="43"/>
  <c r="AB27" i="43" s="1"/>
  <c r="Y16" i="43"/>
  <c r="AB16" i="43" s="1"/>
  <c r="Y23" i="43"/>
  <c r="AB23" i="43" s="1"/>
  <c r="Y19" i="43"/>
  <c r="AB19" i="43" s="1"/>
  <c r="Y7" i="43"/>
  <c r="AB7" i="43" s="1"/>
  <c r="Y15" i="43"/>
  <c r="AB15" i="43" s="1"/>
  <c r="Y26" i="43"/>
  <c r="AB26" i="43" s="1"/>
  <c r="Y22" i="43"/>
  <c r="AB22" i="43" s="1"/>
  <c r="Y10" i="43"/>
  <c r="AB10" i="43" s="1"/>
  <c r="Y6" i="43"/>
  <c r="Y29" i="43"/>
  <c r="AB29" i="43" s="1"/>
  <c r="Y17" i="43"/>
  <c r="AB17" i="43" s="1"/>
</calcChain>
</file>

<file path=xl/comments1.xml><?xml version="1.0" encoding="utf-8"?>
<comments xmlns="http://schemas.openxmlformats.org/spreadsheetml/2006/main">
  <authors>
    <author>Admin</author>
  </authors>
  <commentList>
    <comment ref="L70" authorId="0">
      <text>
        <r>
          <rPr>
            <b/>
            <sz val="9"/>
            <color indexed="81"/>
            <rFont val="Tahoma"/>
            <family val="2"/>
          </rPr>
          <t>Admin:</t>
        </r>
        <r>
          <rPr>
            <sz val="9"/>
            <color indexed="81"/>
            <rFont val="Tahoma"/>
            <family val="2"/>
          </rPr>
          <t xml:space="preserve">
SHCN trễ 15 phút ngày 6/3</t>
        </r>
      </text>
    </comment>
    <comment ref="M70" authorId="0">
      <text>
        <r>
          <rPr>
            <b/>
            <sz val="9"/>
            <color indexed="81"/>
            <rFont val="Tahoma"/>
            <family val="2"/>
          </rPr>
          <t>Admin:</t>
        </r>
        <r>
          <rPr>
            <sz val="9"/>
            <color indexed="81"/>
            <rFont val="Tahoma"/>
            <family val="2"/>
          </rPr>
          <t xml:space="preserve">
Giao dịch với cá nhân bên ngoài gây ảnh hưởng đến nhà trường</t>
        </r>
      </text>
    </comment>
    <comment ref="L110" authorId="0">
      <text>
        <r>
          <rPr>
            <b/>
            <sz val="9"/>
            <color indexed="81"/>
            <rFont val="Tahoma"/>
            <family val="2"/>
          </rPr>
          <t>Admin:</t>
        </r>
        <r>
          <rPr>
            <sz val="9"/>
            <color indexed="81"/>
            <rFont val="Tahoma"/>
            <family val="2"/>
          </rPr>
          <t xml:space="preserve">
Nghỉ trước báo sau</t>
        </r>
      </text>
    </comment>
    <comment ref="M110" authorId="0">
      <text>
        <r>
          <rPr>
            <b/>
            <sz val="9"/>
            <color indexed="81"/>
            <rFont val="Tahoma"/>
            <family val="2"/>
          </rPr>
          <t>Admin:</t>
        </r>
        <r>
          <rPr>
            <sz val="9"/>
            <color indexed="81"/>
            <rFont val="Tahoma"/>
            <family val="2"/>
          </rPr>
          <t xml:space="preserve">
Vi phạm chuyên môn GD theo BB dự giờ đột xuất</t>
        </r>
      </text>
    </comment>
    <comment ref="M152" authorId="0">
      <text>
        <r>
          <rPr>
            <b/>
            <sz val="9"/>
            <color indexed="81"/>
            <rFont val="Tahoma"/>
            <family val="2"/>
          </rPr>
          <t>Admin:</t>
        </r>
        <r>
          <rPr>
            <sz val="9"/>
            <color indexed="81"/>
            <rFont val="Tahoma"/>
            <family val="2"/>
          </rPr>
          <t xml:space="preserve">
Đến lớp gặp SV không đúng chức năng</t>
        </r>
      </text>
    </comment>
    <comment ref="M154" authorId="0">
      <text>
        <r>
          <rPr>
            <b/>
            <sz val="9"/>
            <color indexed="81"/>
            <rFont val="Tahoma"/>
            <family val="2"/>
          </rPr>
          <t>Admin:</t>
        </r>
        <r>
          <rPr>
            <sz val="9"/>
            <color indexed="81"/>
            <rFont val="Tahoma"/>
            <family val="2"/>
          </rPr>
          <t xml:space="preserve">
Dùng hệ thống hành chính điện tử sai chức năng, đến lớp gặp SV không đúng chức năng</t>
        </r>
      </text>
    </comment>
    <comment ref="L194" authorId="0">
      <text>
        <r>
          <rPr>
            <b/>
            <sz val="9"/>
            <color indexed="81"/>
            <rFont val="Tahoma"/>
            <family val="2"/>
          </rPr>
          <t>Admin:</t>
        </r>
        <r>
          <rPr>
            <sz val="9"/>
            <color indexed="81"/>
            <rFont val="Tahoma"/>
            <family val="2"/>
          </rPr>
          <t xml:space="preserve">
Nghỉ dạy không báo cáo kịp thời; vào lớp trễ 28 phút ngày 13/3</t>
        </r>
      </text>
    </comment>
    <comment ref="M246" authorId="0">
      <text>
        <r>
          <rPr>
            <b/>
            <sz val="9"/>
            <color indexed="81"/>
            <rFont val="Tahoma"/>
            <family val="2"/>
          </rPr>
          <t>Admin:</t>
        </r>
        <r>
          <rPr>
            <sz val="9"/>
            <color indexed="81"/>
            <rFont val="Tahoma"/>
            <family val="2"/>
          </rPr>
          <t xml:space="preserve">
Quản lý lớp học chức tốt, không khóa cửa khi ra về</t>
        </r>
      </text>
    </comment>
    <comment ref="M248" authorId="0">
      <text>
        <r>
          <rPr>
            <b/>
            <sz val="9"/>
            <color indexed="81"/>
            <rFont val="Tahoma"/>
            <family val="2"/>
          </rPr>
          <t>Admin:</t>
        </r>
        <r>
          <rPr>
            <sz val="9"/>
            <color indexed="81"/>
            <rFont val="Tahoma"/>
            <family val="2"/>
          </rPr>
          <t xml:space="preserve">
Đến lớp trễ 19 phút</t>
        </r>
      </text>
    </comment>
    <comment ref="L296" authorId="0">
      <text>
        <r>
          <rPr>
            <b/>
            <sz val="9"/>
            <color indexed="81"/>
            <rFont val="Tahoma"/>
            <family val="2"/>
          </rPr>
          <t>Admin:</t>
        </r>
        <r>
          <rPr>
            <sz val="9"/>
            <color indexed="81"/>
            <rFont val="Tahoma"/>
            <family val="2"/>
          </rPr>
          <t xml:space="preserve">
Nghỉ trước báo sau</t>
        </r>
      </text>
    </comment>
    <comment ref="M303" authorId="0">
      <text>
        <r>
          <rPr>
            <b/>
            <sz val="9"/>
            <color indexed="81"/>
            <rFont val="Tahoma"/>
            <family val="2"/>
          </rPr>
          <t>Admin:</t>
        </r>
        <r>
          <rPr>
            <sz val="9"/>
            <color indexed="81"/>
            <rFont val="Tahoma"/>
            <family val="2"/>
          </rPr>
          <t xml:space="preserve">
Vào lớp trễ 2 lần, vi phạm quy định GD khi dự giờ đột xuất</t>
        </r>
      </text>
    </comment>
  </commentList>
</comments>
</file>

<file path=xl/comments2.xml><?xml version="1.0" encoding="utf-8"?>
<comments xmlns="http://schemas.openxmlformats.org/spreadsheetml/2006/main">
  <authors>
    <author>user</author>
  </authors>
  <commentList>
    <comment ref="O172" authorId="0">
      <text>
        <r>
          <rPr>
            <b/>
            <sz val="9"/>
            <color indexed="81"/>
            <rFont val="Tahoma"/>
            <family val="2"/>
          </rPr>
          <t>user:</t>
        </r>
        <r>
          <rPr>
            <sz val="9"/>
            <color indexed="81"/>
            <rFont val="Tahoma"/>
            <family val="2"/>
          </rPr>
          <t xml:space="preserve">
Nghỉ ốm hưởng BHXH từ 20/5/20</t>
        </r>
      </text>
    </comment>
  </commentList>
</comments>
</file>

<file path=xl/sharedStrings.xml><?xml version="1.0" encoding="utf-8"?>
<sst xmlns="http://schemas.openxmlformats.org/spreadsheetml/2006/main" count="11513" uniqueCount="1122">
  <si>
    <t>LÝ TỰ TRỌNG TP.HỒ CHÍ MINH</t>
  </si>
  <si>
    <t>TT</t>
  </si>
  <si>
    <t>Họ và tên</t>
  </si>
  <si>
    <t>Lý do</t>
  </si>
  <si>
    <t>1</t>
  </si>
  <si>
    <t>2</t>
  </si>
  <si>
    <t>5</t>
  </si>
  <si>
    <t>Tổng số nhân sự</t>
  </si>
  <si>
    <t>Hợp đồng</t>
  </si>
  <si>
    <t>Tập thể đơn vị đề nghị</t>
  </si>
  <si>
    <t>Nguyễn Thị Thùy</t>
  </si>
  <si>
    <t>Nguyễn Thị Ngọc Anh</t>
  </si>
  <si>
    <t>Nguyễn Thị Tuyết</t>
  </si>
  <si>
    <t>Nguyễn Thị Tất</t>
  </si>
  <si>
    <t>Nguyễn Thị Nhuận</t>
  </si>
  <si>
    <t>Lê Minh Phong</t>
  </si>
  <si>
    <t>Ngô Thanh Điền</t>
  </si>
  <si>
    <t xml:space="preserve">Võ Minh Phương </t>
  </si>
  <si>
    <t>Tháng 9</t>
  </si>
  <si>
    <t>Đơn vị</t>
  </si>
  <si>
    <t>Khoa CN Nhiệt - Lạnh</t>
  </si>
  <si>
    <t>Phòng Thiết bị - VT</t>
  </si>
  <si>
    <t>Phòng QLKH và HTQT</t>
  </si>
  <si>
    <t>Khoa KHCB</t>
  </si>
  <si>
    <t>Khoa CN Điện - Điện tử</t>
  </si>
  <si>
    <t>Khoa Kinh tế</t>
  </si>
  <si>
    <t>TT Truyền thông - TV</t>
  </si>
  <si>
    <t>Phòng Kế hoạch - TC</t>
  </si>
  <si>
    <t>Phòng Quản trị - DV</t>
  </si>
  <si>
    <t>Khoa CNTT</t>
  </si>
  <si>
    <t>Khoa CN Động lực</t>
  </si>
  <si>
    <t>Ban Giám hiệu</t>
  </si>
  <si>
    <t>Khoa CN Cơ khí</t>
  </si>
  <si>
    <t>Khoa CN May - TT</t>
  </si>
  <si>
    <t>TT Đào tạo LTT</t>
  </si>
  <si>
    <t>TT Y tế</t>
  </si>
  <si>
    <t>Phạm Hữu Lộc</t>
  </si>
  <si>
    <t>Đinh Văn Đệ</t>
  </si>
  <si>
    <t>Đinh Hồng Minh</t>
  </si>
  <si>
    <t>Lê Xuân Thiện</t>
  </si>
  <si>
    <t>3</t>
  </si>
  <si>
    <t>Hồ Minh Lợi</t>
  </si>
  <si>
    <t>4</t>
  </si>
  <si>
    <t>Lê Hùng Thanh</t>
  </si>
  <si>
    <t>Trần Thị Thu Hà</t>
  </si>
  <si>
    <t>6</t>
  </si>
  <si>
    <t>Vũ Như Quỳnh</t>
  </si>
  <si>
    <t>7</t>
  </si>
  <si>
    <t>8</t>
  </si>
  <si>
    <t>Nguyễn Thị Bích Liễu</t>
  </si>
  <si>
    <t>9</t>
  </si>
  <si>
    <t>10</t>
  </si>
  <si>
    <t>Nguyễn Văn Chì</t>
  </si>
  <si>
    <t>11</t>
  </si>
  <si>
    <t>Trần Thị Ánh Phượng</t>
  </si>
  <si>
    <t>12</t>
  </si>
  <si>
    <t>Trần Văn Cu Anh</t>
  </si>
  <si>
    <t>13</t>
  </si>
  <si>
    <t>Thái Thị My Sa</t>
  </si>
  <si>
    <t>14</t>
  </si>
  <si>
    <t>Lưu Hoàng Hải Yến</t>
  </si>
  <si>
    <t>15</t>
  </si>
  <si>
    <t>Nguyễn Cao Thắng</t>
  </si>
  <si>
    <t>16</t>
  </si>
  <si>
    <t>Phạm Hữu Tấn</t>
  </si>
  <si>
    <t>17</t>
  </si>
  <si>
    <t>18</t>
  </si>
  <si>
    <t>Nguyễn Hữu Xuân Vũ</t>
  </si>
  <si>
    <t>19</t>
  </si>
  <si>
    <t>Nguyễn Trung Dũng</t>
  </si>
  <si>
    <t>20</t>
  </si>
  <si>
    <t>Huỳnh Bá Thành</t>
  </si>
  <si>
    <t>21</t>
  </si>
  <si>
    <t>Lê Hồng Phúc</t>
  </si>
  <si>
    <t>22</t>
  </si>
  <si>
    <t>Nguyễn Tiến Hưng</t>
  </si>
  <si>
    <t>23</t>
  </si>
  <si>
    <t>Đồng Anh Tuấn</t>
  </si>
  <si>
    <t>Nguyễn Kính</t>
  </si>
  <si>
    <t>Nguyễn Thị Kim Dung</t>
  </si>
  <si>
    <t>Hồng Mộng Tuyết Dung</t>
  </si>
  <si>
    <t>Trần Thị Minh Thoa</t>
  </si>
  <si>
    <t>Nguyễn Thị Hồng Thắm</t>
  </si>
  <si>
    <t>Phạm Lê Đông Hưng</t>
  </si>
  <si>
    <t>Đỗ Thị Ngọc</t>
  </si>
  <si>
    <t>Trần Thị Thảo Vân</t>
  </si>
  <si>
    <t>Hồ Văn Sĩ</t>
  </si>
  <si>
    <t>Huỳnh Thị Minh Ly</t>
  </si>
  <si>
    <t>Huỳnh Thị Mai</t>
  </si>
  <si>
    <t>Võ Thị Xuân Thơ</t>
  </si>
  <si>
    <t>Giáp Thị Vượng</t>
  </si>
  <si>
    <t>Vương Hội Khánh</t>
  </si>
  <si>
    <t>Nguyễn Thị Thanh Thảo</t>
  </si>
  <si>
    <t>Lê Văn Bình</t>
  </si>
  <si>
    <t>Lương Xuân Thịnh</t>
  </si>
  <si>
    <t>Lâm Viết Dũng</t>
  </si>
  <si>
    <t>Nguyễn Thị Hoa</t>
  </si>
  <si>
    <t>Nguyễn  Văn Chiến</t>
  </si>
  <si>
    <t>Huỳnh Thị Xuân Mai</t>
  </si>
  <si>
    <t>Trần Thị Phương Oanh</t>
  </si>
  <si>
    <t>Thân Thị Nhung</t>
  </si>
  <si>
    <t>Mai Thu Hương</t>
  </si>
  <si>
    <t>Nguyễn Thanh Lâm</t>
  </si>
  <si>
    <t>Hoàng Ngọc Cảnh</t>
  </si>
  <si>
    <t>Phạm Minh Nghĩa</t>
  </si>
  <si>
    <t>Nguyễn Ngọc Hiệp</t>
  </si>
  <si>
    <t>Nguyễn Thị Kim Anh</t>
  </si>
  <si>
    <t>Phan Đức Long</t>
  </si>
  <si>
    <t>Lê Thị Nữ</t>
  </si>
  <si>
    <t>Phạm Thị Lê Chi</t>
  </si>
  <si>
    <t>Hà Nhật Thanh</t>
  </si>
  <si>
    <t>Nguyễn Tất Thắng</t>
  </si>
  <si>
    <t>Bùi Thị Dương</t>
  </si>
  <si>
    <t>Trần Văn Lý</t>
  </si>
  <si>
    <t>Huỳnh Văn Hiếu</t>
  </si>
  <si>
    <t>Trịnh Tuấn Vũ</t>
  </si>
  <si>
    <t>Phạm Huy Hoàng</t>
  </si>
  <si>
    <t>Hà Phước Tuấn</t>
  </si>
  <si>
    <t>Võ Thị Anh Đào</t>
  </si>
  <si>
    <t>Nguyễn Chí Nhân</t>
  </si>
  <si>
    <t>Nguyễn Thanh Sơn</t>
  </si>
  <si>
    <t>Nguyễn Văn Sơn</t>
  </si>
  <si>
    <t>Vũ Thị Thu Thủy</t>
  </si>
  <si>
    <t>Nguyễn Yến Nhi</t>
  </si>
  <si>
    <t>Nguyễn Ngọc Trang</t>
  </si>
  <si>
    <t>Lê Tiến Dũng</t>
  </si>
  <si>
    <t>Trần Quốc Định</t>
  </si>
  <si>
    <t>Nguyễn Văn Hậu</t>
  </si>
  <si>
    <t>Dương Đức Kiên</t>
  </si>
  <si>
    <t>Hà Như Mai</t>
  </si>
  <si>
    <t>Phạm Thị Thu Nga</t>
  </si>
  <si>
    <t>Cao Thị Nga</t>
  </si>
  <si>
    <t>Nguyễn Thị Cẩm Thạch</t>
  </si>
  <si>
    <t>Nguyễn Thị Thủy</t>
  </si>
  <si>
    <t>Nguyễn Văn Đông</t>
  </si>
  <si>
    <t>Đặng Thị Kiến Trúc</t>
  </si>
  <si>
    <t>Nguyễn Thanh Tú</t>
  </si>
  <si>
    <t>Trần Thị Ánh Tuyết</t>
  </si>
  <si>
    <t>Trần Kim Thu Liễu</t>
  </si>
  <si>
    <t>Nguyễn Thị Huyền Nga</t>
  </si>
  <si>
    <t>Trịnh Khắc Vũ</t>
  </si>
  <si>
    <t>Nguyễn Phương Hà</t>
  </si>
  <si>
    <t>Đặng Thị Nhật Minh</t>
  </si>
  <si>
    <t>Nguyễn Thị Thanh Tú</t>
  </si>
  <si>
    <t>Lê Thái Hùng</t>
  </si>
  <si>
    <t>Giang Phi Hùng</t>
  </si>
  <si>
    <t>Nguyễn Mạnh Phương</t>
  </si>
  <si>
    <t>Nguyễn Phú Tân</t>
  </si>
  <si>
    <t>Nguyễn Đức Thắng</t>
  </si>
  <si>
    <t>Nguyễn Thị Thu Hà</t>
  </si>
  <si>
    <t>Phạm Thị Thu Hiền</t>
  </si>
  <si>
    <t>Võ Thị Hồng Lan</t>
  </si>
  <si>
    <t>Nguyễn Thị Thu Tâm</t>
  </si>
  <si>
    <t>Vương Thanh Thuỷ</t>
  </si>
  <si>
    <t>Lê Nguyễn Mỹ Trâm</t>
  </si>
  <si>
    <t>Nguyễn Thị Bảo Trân</t>
  </si>
  <si>
    <t>Trần Thanh Trúc</t>
  </si>
  <si>
    <t>Nguyễn Ngọc Quỳnh</t>
  </si>
  <si>
    <t>Lê Thị Hồng Vân</t>
  </si>
  <si>
    <t>Nguyễn Thị Dinh</t>
  </si>
  <si>
    <t>Phan Thị Thùy Trang</t>
  </si>
  <si>
    <t>Lê Thị Mai Hường</t>
  </si>
  <si>
    <t>Đỗ Thị Thơm</t>
  </si>
  <si>
    <t>Trần Thị Hồng Thu</t>
  </si>
  <si>
    <t>Cao Thị Hồng Thắm</t>
  </si>
  <si>
    <t>Bùi Thành Dũng</t>
  </si>
  <si>
    <t>Trần Văn Lượng</t>
  </si>
  <si>
    <t>Nguyễn Anh Kiệt</t>
  </si>
  <si>
    <t>Phạm Thị Vinh</t>
  </si>
  <si>
    <t>Đinh Thị Huyên</t>
  </si>
  <si>
    <t>Đỗ Thị Ngát</t>
  </si>
  <si>
    <t>Hoàng Thị Trang</t>
  </si>
  <si>
    <t>Sỹ Thị Chung</t>
  </si>
  <si>
    <t>Chung Trần Thế Vinh</t>
  </si>
  <si>
    <t>Nguyễn Tiến Nhân</t>
  </si>
  <si>
    <t>Nguyễn Tam Cương</t>
  </si>
  <si>
    <t>Dương Minh Chung</t>
  </si>
  <si>
    <t>Vũ Đức Pháp</t>
  </si>
  <si>
    <t>Vũ Quang Khải</t>
  </si>
  <si>
    <t xml:space="preserve">Đỗ Thị Phương Khanh </t>
  </si>
  <si>
    <t>Trương Thị Phương Hồng</t>
  </si>
  <si>
    <t>Phan Văn Thành</t>
  </si>
  <si>
    <t>Phan Thị Xuân Trang</t>
  </si>
  <si>
    <t>Lư Thị Yến Vũ</t>
  </si>
  <si>
    <t>Trần Đình Khải</t>
  </si>
  <si>
    <t>Nguyễn Thanh Vũ</t>
  </si>
  <si>
    <t>Nguyễn Tiến Dũng</t>
  </si>
  <si>
    <t>Nguyễn Thành Long</t>
  </si>
  <si>
    <t>Nguyễn Duy Hải</t>
  </si>
  <si>
    <t>Bùi Anh Tuấn</t>
  </si>
  <si>
    <t>Trần Minh Thông</t>
  </si>
  <si>
    <t>Trần Thị Hương</t>
  </si>
  <si>
    <t>Nguyễn Thanh Vĩnh Phúc</t>
  </si>
  <si>
    <t>Võ Minh Quang</t>
  </si>
  <si>
    <t>Dương Thị Hồng</t>
  </si>
  <si>
    <t>Giáp Đức Nhận</t>
  </si>
  <si>
    <t>Võ Thị Lệ Trân</t>
  </si>
  <si>
    <t>Nguyễn Anh Tuấn</t>
  </si>
  <si>
    <t>Võ Đắc Thịnh</t>
  </si>
  <si>
    <t>Nguyễn Hữu Mạnh</t>
  </si>
  <si>
    <t>Phan Anh Tuấn Kiệt</t>
  </si>
  <si>
    <t>Triệu Phú Nguyên</t>
  </si>
  <si>
    <t>Nguyễn Thành Đức</t>
  </si>
  <si>
    <t>Nguyễn Minh Thái</t>
  </si>
  <si>
    <t>Đặng Thái Sơn</t>
  </si>
  <si>
    <t>Nguyễn Thái Bình</t>
  </si>
  <si>
    <t>Trần Minh Tuấn</t>
  </si>
  <si>
    <t>Kiều Trung Tín</t>
  </si>
  <si>
    <t>Trần Quốc Duy</t>
  </si>
  <si>
    <t>Hồ Văn Hóa</t>
  </si>
  <si>
    <t>Nguyễn Thanh Hùng</t>
  </si>
  <si>
    <t>Phạm Nguyễn Đức Trung</t>
  </si>
  <si>
    <t>Hà Quốc Bảo</t>
  </si>
  <si>
    <t>Hoàng Phúc Bảo</t>
  </si>
  <si>
    <t>Hồ Thị Khuyên</t>
  </si>
  <si>
    <t>Ngô Hoàng Anh</t>
  </si>
  <si>
    <t>Châu Văn Bảo</t>
  </si>
  <si>
    <t>Vũ Hạnh Chiêu</t>
  </si>
  <si>
    <t>Ngô Phong Cường</t>
  </si>
  <si>
    <t>Nguyễn Minh Đức Cường</t>
  </si>
  <si>
    <t>Tạ Minh Cường</t>
  </si>
  <si>
    <t>Võ Cường</t>
  </si>
  <si>
    <t>Nguyễn Thùy Dương</t>
  </si>
  <si>
    <t>Lê Tiến Đạt</t>
  </si>
  <si>
    <t>Nguyễn Hồng Đức</t>
  </si>
  <si>
    <t>Nguyễn Minh Đức (A)</t>
  </si>
  <si>
    <t>Nguyễn Minh Đức (B)</t>
  </si>
  <si>
    <t>Nguyễn Thị Ngọc Hiền</t>
  </si>
  <si>
    <t>Trần Trung Hiếu</t>
  </si>
  <si>
    <t>Mạnh Lê Hoàn</t>
  </si>
  <si>
    <t>Lê Thế Huân</t>
  </si>
  <si>
    <t>Tăng Cẩm Huê</t>
  </si>
  <si>
    <t>Nguyễn Thùy Linh</t>
  </si>
  <si>
    <t>Huỳnh Ngọc Mai</t>
  </si>
  <si>
    <t>Đặng Đức Minh</t>
  </si>
  <si>
    <t>Nguyễn Thị Tố Nga</t>
  </si>
  <si>
    <t>Nguyễn Trần Thanh Nhàn</t>
  </si>
  <si>
    <t>Đỗ Huỳnh Thanh Phong</t>
  </si>
  <si>
    <t>Nguyễn Anh Tăng</t>
  </si>
  <si>
    <t>Quách Minh Thử</t>
  </si>
  <si>
    <t>Trần Công Tiến</t>
  </si>
  <si>
    <t>Trần Hiếu Trinh</t>
  </si>
  <si>
    <t>Trần Nguyên Bảo Trân</t>
  </si>
  <si>
    <t>Nguyễn Văn Yên</t>
  </si>
  <si>
    <t>Lê Thị Hà Giang</t>
  </si>
  <si>
    <t xml:space="preserve">Võ Anh Hào </t>
  </si>
  <si>
    <t xml:space="preserve">Đinh Đồng Hiệp </t>
  </si>
  <si>
    <t>Đặng Thế Huân</t>
  </si>
  <si>
    <t>Phan Văn Hòa</t>
  </si>
  <si>
    <t>Trần Đình Khoa</t>
  </si>
  <si>
    <t xml:space="preserve">Đỗ Trọng Quý </t>
  </si>
  <si>
    <t xml:space="preserve">Võ Phước Quang </t>
  </si>
  <si>
    <t xml:space="preserve">Nguyễn Vũ Xuân Thì </t>
  </si>
  <si>
    <t>Võ Thị Tuyết</t>
  </si>
  <si>
    <t>Nguyễn Trọng Nghĩa</t>
  </si>
  <si>
    <t>Trịnh Hoàng Hiệp</t>
  </si>
  <si>
    <t>Phạm Quỳnh Như</t>
  </si>
  <si>
    <t>Phạm Thị Gia Tâm</t>
  </si>
  <si>
    <t>Đào Anh Tuấn</t>
  </si>
  <si>
    <t>Bùi Ánh Tuyết</t>
  </si>
  <si>
    <t>Lê Thị Thu Thảo</t>
  </si>
  <si>
    <t>Lê Xuân Thủy</t>
  </si>
  <si>
    <t>Lưu Thị Thúy</t>
  </si>
  <si>
    <t>Võ Thị Kim Thư</t>
  </si>
  <si>
    <t>Lữ Xuân Trang</t>
  </si>
  <si>
    <t>Đỗ Tuấn Việt</t>
  </si>
  <si>
    <t>Nguyễn Hữu Thiện</t>
  </si>
  <si>
    <t>Nguyễn Tứ Cảnh</t>
  </si>
  <si>
    <t>Trương Hữu Lộc</t>
  </si>
  <si>
    <t>Đặng Thu Hà</t>
  </si>
  <si>
    <t>Trần Thị Diễm Thúy</t>
  </si>
  <si>
    <t>Nguyễn Thị Nhung</t>
  </si>
  <si>
    <t>Nguyễn Thị Trang</t>
  </si>
  <si>
    <t>Hà Thị Hậu</t>
  </si>
  <si>
    <t>Đỗ Thị Tâm</t>
  </si>
  <si>
    <t>Lương Thị Thắm</t>
  </si>
  <si>
    <t>Đỗ Công Thành</t>
  </si>
  <si>
    <t>Lê Quang Liêm</t>
  </si>
  <si>
    <t>Nguyễn Văn Thành</t>
  </si>
  <si>
    <t>Nguyễn Trọng Phú</t>
  </si>
  <si>
    <t>Giáp Văn Thịnh</t>
  </si>
  <si>
    <t>Vũ Ngọc Quang</t>
  </si>
  <si>
    <t>Đỗ Văn Trong</t>
  </si>
  <si>
    <t>Ninh Đỗ Hiệp</t>
  </si>
  <si>
    <t>Lê Hồng Anh Tuấn</t>
  </si>
  <si>
    <t>Dương Thị Thủy</t>
  </si>
  <si>
    <t>Tạ Quốc Tấn</t>
  </si>
  <si>
    <t>Thi Thị Phím</t>
  </si>
  <si>
    <t>Trang Thị Minh</t>
  </si>
  <si>
    <t>Trần Thị Kim Loan</t>
  </si>
  <si>
    <t>Nguyễn Thị Thu Trang</t>
  </si>
  <si>
    <t>Trần Thị Thu</t>
  </si>
  <si>
    <t>Thân Thị Quyết</t>
  </si>
  <si>
    <t>Nguyễn Thị Vãng</t>
  </si>
  <si>
    <t>Huỳnh Thị Thu Nga</t>
  </si>
  <si>
    <t>Huỳnh Thị Thu Hương</t>
  </si>
  <si>
    <t>Nguyễn Lê Hồng Điệp</t>
  </si>
  <si>
    <t>Nguyễn Xuân Lợi</t>
  </si>
  <si>
    <t>Nguyễn Vân Giang</t>
  </si>
  <si>
    <t>Nguyễn Khoa</t>
  </si>
  <si>
    <t>Ng Ng Hoàng Ngọc Quyên</t>
  </si>
  <si>
    <t>Võ Anh Trang</t>
  </si>
  <si>
    <t>Vũ Thị Thái Linh</t>
  </si>
  <si>
    <t>Nguyễn Sanh Cường</t>
  </si>
  <si>
    <t>Lê Quý Hưng Quốc</t>
  </si>
  <si>
    <t>Bùi Văn Dũng</t>
  </si>
  <si>
    <t>Nguyễn Văn Minh</t>
  </si>
  <si>
    <t xml:space="preserve">Nguyễn Thị Khánh Thư </t>
  </si>
  <si>
    <t>Nguyễn Thị Thu Hồng</t>
  </si>
  <si>
    <t>Trần Việt Khánh</t>
  </si>
  <si>
    <t>Đỗ Thị Hải Yến</t>
  </si>
  <si>
    <t>Lê Hồng Thái</t>
  </si>
  <si>
    <t>Đặng Ngọc Đoàn</t>
  </si>
  <si>
    <t>Nguyễn Văn Đôn</t>
  </si>
  <si>
    <t>Nguyễn Văn Danh</t>
  </si>
  <si>
    <t>Lê Phi Trường</t>
  </si>
  <si>
    <t>Trần Vĩnh Xuyên</t>
  </si>
  <si>
    <t>Dương Ngọc Vọng</t>
  </si>
  <si>
    <t>Nguyễn Ngọc Tuyên</t>
  </si>
  <si>
    <t>Nguyễn Cao Phong</t>
  </si>
  <si>
    <t>Mai Chiếm Tuấn</t>
  </si>
  <si>
    <t>Nguyễn Thị Hải Hà</t>
  </si>
  <si>
    <t>Lương Minh Dũng</t>
  </si>
  <si>
    <t>Khoa Lý luận Chính trị</t>
  </si>
  <si>
    <t>Trang Thị Xuân Uyên</t>
  </si>
  <si>
    <t>Bùi Thị Lan Anh</t>
  </si>
  <si>
    <t>Lê Thị Huyền</t>
  </si>
  <si>
    <t>Tháng 10</t>
  </si>
  <si>
    <t>Tháng 11</t>
  </si>
  <si>
    <t>Tháng 12</t>
  </si>
  <si>
    <t>Tháng 01</t>
  </si>
  <si>
    <t>HK1</t>
  </si>
  <si>
    <t>Ghi chú</t>
  </si>
  <si>
    <t>UBND THÀNH PHỐ HỒ CHÍ MINH</t>
  </si>
  <si>
    <t>Chế Vân Cầm</t>
  </si>
  <si>
    <t>Nguyễn Bạch Cẩm Dung</t>
  </si>
  <si>
    <t>Nguyễn Thị Hiền</t>
  </si>
  <si>
    <t>Bùi Thị Ngọc Sương</t>
  </si>
  <si>
    <t>Nguyễn Ngọc Thọ</t>
  </si>
  <si>
    <t>Phạm Thị Thanh Thúy</t>
  </si>
  <si>
    <t>Lâm Thị Phương Thùy</t>
  </si>
  <si>
    <t>Trương Việt Khánh Trang</t>
  </si>
  <si>
    <t>Phạm Hữu Thành Phú</t>
  </si>
  <si>
    <t>Huỳnh Thanh Nhàn</t>
  </si>
  <si>
    <t>Đỗ Thị Bích Thủy</t>
  </si>
  <si>
    <t>Lê Thị Thiện</t>
  </si>
  <si>
    <t>Đề xuất của đơn vị</t>
  </si>
  <si>
    <t>PHÒNG TỔ CHỨC - HÀNH CHÍNH - TỔNG HỢP</t>
  </si>
  <si>
    <t>Tháng 02</t>
  </si>
  <si>
    <t>Tháng 3</t>
  </si>
  <si>
    <t>Tháng 4</t>
  </si>
  <si>
    <t>Tháng 5</t>
  </si>
  <si>
    <t>Tháng 6</t>
  </si>
  <si>
    <t xml:space="preserve">Nguyễn Thành Nam </t>
  </si>
  <si>
    <t xml:space="preserve">Hoàng Văn Viết </t>
  </si>
  <si>
    <t>Nguyễn Việt Tiến</t>
  </si>
  <si>
    <t>Phòng Khảo thí và ĐB CL</t>
  </si>
  <si>
    <t>HK2</t>
  </si>
  <si>
    <t>Huỳnh Bá Triết</t>
  </si>
  <si>
    <t>Võ Tấn Kiệt</t>
  </si>
  <si>
    <t>Cả năm</t>
  </si>
  <si>
    <t>Biên chế</t>
  </si>
  <si>
    <t>HĐ trường</t>
  </si>
  <si>
    <t>Lê Hửu Nhân</t>
  </si>
  <si>
    <t>Trần Nhật Minh</t>
  </si>
  <si>
    <t xml:space="preserve"> Phòng Tổ chức -HC-TH</t>
  </si>
  <si>
    <t>Bùi Đức Phước</t>
  </si>
  <si>
    <t>Trần Thanh Quí</t>
  </si>
  <si>
    <t>Nguyễn Thị Thanh Hòa</t>
  </si>
  <si>
    <t>1 A DN</t>
  </si>
  <si>
    <t>3A</t>
  </si>
  <si>
    <t>13A</t>
  </si>
  <si>
    <t>24A</t>
  </si>
  <si>
    <t>8A</t>
  </si>
  <si>
    <t>6A</t>
  </si>
  <si>
    <t>2A</t>
  </si>
  <si>
    <t>1A</t>
  </si>
  <si>
    <t>4A</t>
  </si>
  <si>
    <t>7A</t>
  </si>
  <si>
    <t>1B</t>
  </si>
  <si>
    <t>10A</t>
  </si>
  <si>
    <t>5A</t>
  </si>
  <si>
    <t>1A DN</t>
  </si>
  <si>
    <t>29A</t>
  </si>
  <si>
    <t>30A</t>
  </si>
  <si>
    <t>31A</t>
  </si>
  <si>
    <t>12A</t>
  </si>
  <si>
    <t>TT Quan hệ Doanh nghiệp</t>
  </si>
  <si>
    <t>9A</t>
  </si>
  <si>
    <t>17A</t>
  </si>
  <si>
    <t xml:space="preserve"> Tổ Thanh tra - Pháp chế</t>
  </si>
  <si>
    <t>16A</t>
  </si>
  <si>
    <t>18A</t>
  </si>
  <si>
    <t xml:space="preserve">1A  </t>
  </si>
  <si>
    <t>Phòng CTCT - HSSV</t>
  </si>
  <si>
    <t xml:space="preserve">VC </t>
  </si>
  <si>
    <t>Phạm Huỳnh Kim Ngân</t>
  </si>
  <si>
    <t>1ADN</t>
  </si>
  <si>
    <t>Ghi nhận từ Tổ Thanh tra  - Pháp chế và phòng TC-HC-TH</t>
  </si>
  <si>
    <t xml:space="preserve">Phòng Tuyển sinh - ĐT </t>
  </si>
  <si>
    <t>Phan T Ngọc Phượng</t>
  </si>
  <si>
    <t>Nguyễn Văn Tấn</t>
  </si>
  <si>
    <t>PHÒNG TỔ CHỨC-HÀNH CHÍNH-TH</t>
  </si>
  <si>
    <t>Tổng số CB-GV-NV</t>
  </si>
  <si>
    <t>Ý kiến của nhóm thường trực</t>
  </si>
  <si>
    <t>BGH</t>
  </si>
  <si>
    <t>1KXL</t>
  </si>
  <si>
    <t>1 AD N</t>
  </si>
  <si>
    <t>1AD N</t>
  </si>
  <si>
    <t>Nguyễn Văn Dũng</t>
  </si>
  <si>
    <t xml:space="preserve"> P.TC-HC-TH</t>
  </si>
  <si>
    <t xml:space="preserve"> P. KH -TC</t>
  </si>
  <si>
    <t>P.TS-ĐT</t>
  </si>
  <si>
    <t xml:space="preserve"> P.KT&amp;ĐBCL</t>
  </si>
  <si>
    <t>P.QLKH&amp;HTQT</t>
  </si>
  <si>
    <t>Huỳnh Thị Cẩm Hoa</t>
  </si>
  <si>
    <t xml:space="preserve"> P.QT-DV</t>
  </si>
  <si>
    <t>Bùi Đặng Hoàng Tuấn</t>
  </si>
  <si>
    <t>K.CN Điện-Điện tử</t>
  </si>
  <si>
    <t>TT TT - Thư viện</t>
  </si>
  <si>
    <t>Mai Ng Hoàng Yến</t>
  </si>
  <si>
    <t>Trương Thị Hồng</t>
  </si>
  <si>
    <t>Nguyễn Thị Thảo</t>
  </si>
  <si>
    <t>K.CNTT</t>
  </si>
  <si>
    <t>26A</t>
  </si>
  <si>
    <t>19A</t>
  </si>
  <si>
    <t>TRƯỜNG CĐ LÝ TỰ TRỌNG TP.HCM</t>
  </si>
  <si>
    <t>Nguyễn Thị Vân</t>
  </si>
  <si>
    <t>Lê Hồng Sơn</t>
  </si>
  <si>
    <t>Nguyễn Thị Minh Thùy</t>
  </si>
  <si>
    <t>Giáo viên thỉnh giảng</t>
  </si>
  <si>
    <t>K.Động lực</t>
  </si>
  <si>
    <t>TKB 7g00</t>
  </si>
  <si>
    <t>TKB 12g30</t>
  </si>
  <si>
    <t>Họ tên</t>
  </si>
  <si>
    <t>Đơn vị giảng dạy</t>
  </si>
  <si>
    <t>Nội dung ghi nhận</t>
  </si>
  <si>
    <t>Thời khóa biểu bắt đầu từ…</t>
  </si>
  <si>
    <t>2D</t>
  </si>
  <si>
    <t>Có 07 ý kiến đề nghị trong Biên bản họp khoa.</t>
  </si>
  <si>
    <t>`</t>
  </si>
  <si>
    <t>Có 04 ý kiến đề nghị trong Biên bản họp khoa.</t>
  </si>
  <si>
    <r>
      <rPr>
        <b/>
        <sz val="10"/>
        <rFont val="Times New Roman"/>
        <family val="1"/>
      </rPr>
      <t xml:space="preserve">Tổ TT-PC: </t>
    </r>
    <r>
      <rPr>
        <sz val="10"/>
        <rFont val="Times New Roman"/>
        <family val="1"/>
      </rPr>
      <t>Tiết 1-3, ngày 18/01, giờ dạy của GV Võ Phước Quang, 9g không có GV và SV tại phòng học.(TKB tiết 3 kết thúc lúc 9g25)</t>
    </r>
  </si>
  <si>
    <t>22A</t>
  </si>
  <si>
    <t>GV Phú Tân nộp giấy xác nhận (đã học 02 học phần, 03 học phần đang đăng ký học tiếp), đề nghị HĐ xem xét.</t>
  </si>
  <si>
    <r>
      <rPr>
        <b/>
        <sz val="10"/>
        <rFont val="Times New Roman"/>
        <family val="1"/>
      </rPr>
      <t>P.KT&amp;ĐBCL:</t>
    </r>
    <r>
      <rPr>
        <sz val="10"/>
        <rFont val="Times New Roman"/>
        <family val="1"/>
      </rPr>
      <t xml:space="preserve"> GV Nguyễn Duy Đạt, ra đề thi môn lý thuyết Đồ thị câu 5 cho thiếu và sai dữ liệu. GV ra đề đã giải thích, thí sinh vẫn thi bình thường.</t>
    </r>
  </si>
  <si>
    <t xml:space="preserve">Cô Hồng làm giải trình, do sơ xuất cho dư 01 điểm của đề thi, đáp án chấm đảm bảo 10 điểm. </t>
  </si>
  <si>
    <r>
      <rPr>
        <b/>
        <sz val="10"/>
        <rFont val="Times New Roman"/>
        <family val="1"/>
      </rPr>
      <t xml:space="preserve">P.KT&amp;ĐBCL: </t>
    </r>
    <r>
      <rPr>
        <sz val="10"/>
        <rFont val="Times New Roman"/>
        <family val="1"/>
      </rPr>
      <t>Cô Trương Thị Hồng  ghi đề thi 11 điểm (Câu 1 đáp án 01 điểm, đề ghi 02 điểm), P.KT&amp;ĐBCL đã giải quyết.</t>
    </r>
  </si>
  <si>
    <t>Võ Văn Cương</t>
  </si>
  <si>
    <t>K.CN Cơ khí</t>
  </si>
  <si>
    <t>Nguyễn Xuân Hà</t>
  </si>
  <si>
    <t xml:space="preserve"> Ngày 03/01, tiết 1-3, 7h45 GV mới vào lớp</t>
  </si>
  <si>
    <t>Ngày 05/01, tiết 7-10, 12g45 GV mới vào lớp</t>
  </si>
  <si>
    <t>Ngày 12/01, tiết 11-12, GV cho SV nghỉ lúc 16g35</t>
  </si>
  <si>
    <t>TKB 15g50 - 17g20</t>
  </si>
  <si>
    <t>Ngày 18/01, tiết 01-06, từ 7g-7g40 không có GV, khoa báo cho SV về.</t>
  </si>
  <si>
    <t>Nguyễn Công Cường</t>
  </si>
  <si>
    <t>Ngày 16/01, tiết 1-5, 7g-7g40 lớp chưa có GV</t>
  </si>
  <si>
    <t>Nguyễn Tấn Phát</t>
  </si>
  <si>
    <t>Ngày 19/01, tiết 1-4, 7g-7g30 lớp chưa có GV</t>
  </si>
  <si>
    <t>GV Quang làm giải trình, 8g30 ra chơi, 8g40 không có SV - GV vẫn ngồi chờ đến gần 9g, có báo cho Cô Hòa (Tổ TT-PC); Trưởng đơn vị xác nhận trong giải trình GV Quang đã báo cho phụ trách khoa (nhưng không nhớ rõ thời gian do đang tham gia về nguồn).</t>
  </si>
  <si>
    <r>
      <rPr>
        <b/>
        <sz val="10"/>
        <rFont val="Times New Roman"/>
        <family val="1"/>
      </rPr>
      <t>P.KT&amp;ĐBCL:</t>
    </r>
    <r>
      <rPr>
        <sz val="10"/>
        <rFont val="Times New Roman"/>
        <family val="1"/>
      </rPr>
      <t xml:space="preserve"> Ngày 03/01, GV Trần Minh Tuấn, coi thi trễ 10 phút do nhầm lịch.                            - Ngày 10/01, GV Hồ Văn Hóa coi thi trễ do nhầm lịch</t>
    </r>
  </si>
  <si>
    <r>
      <rPr>
        <b/>
        <sz val="10"/>
        <color indexed="8"/>
        <rFont val="Times New Roman"/>
        <family val="1"/>
      </rPr>
      <t>P.KT&amp;ĐBCL:</t>
    </r>
    <r>
      <rPr>
        <sz val="10"/>
        <color indexed="8"/>
        <rFont val="Times New Roman"/>
        <family val="1"/>
      </rPr>
      <t xml:space="preserve"> Ngày 03/01, GV Bùi Thị Ngọc Sương coi thi trễ 10ph do nhầm lịch.</t>
    </r>
  </si>
  <si>
    <t xml:space="preserve">Tổng hợp từ đơn vị    308 A      10ADN       8B         2D    </t>
  </si>
  <si>
    <r>
      <rPr>
        <b/>
        <sz val="10"/>
        <rFont val="Times New Roman"/>
        <family val="1"/>
      </rPr>
      <t xml:space="preserve">Tổ TT-PC: </t>
    </r>
    <r>
      <rPr>
        <sz val="10"/>
        <rFont val="Times New Roman"/>
        <family val="1"/>
      </rPr>
      <t xml:space="preserve">Tiết 3-4 ngày 18/01, giờ dạy của GV Nguyễn Mạnh Phương, 8g40-&gt;9g05 có SV nhưng không có GV.                                                                              </t>
    </r>
    <r>
      <rPr>
        <b/>
        <sz val="10"/>
        <rFont val="Times New Roman"/>
        <family val="1"/>
      </rPr>
      <t>P.KT&amp;ĐBCL:</t>
    </r>
    <r>
      <rPr>
        <sz val="10"/>
        <rFont val="Times New Roman"/>
        <family val="1"/>
      </rPr>
      <t xml:space="preserve"> Ngày 29/12/2017, GV Ng Thị Cẩm Thạch, vắng coi thi, báo ốm lúc 7g30.                                 </t>
    </r>
  </si>
  <si>
    <r>
      <rPr>
        <sz val="12"/>
        <color indexed="8"/>
        <rFont val="Times New Roman"/>
        <family val="1"/>
      </rPr>
      <t xml:space="preserve">Nhất trí xếp </t>
    </r>
    <r>
      <rPr>
        <b/>
        <sz val="12"/>
        <color indexed="8"/>
        <rFont val="Times New Roman"/>
        <family val="1"/>
      </rPr>
      <t>loại B</t>
    </r>
    <r>
      <rPr>
        <sz val="12"/>
        <color indexed="8"/>
        <rFont val="Times New Roman"/>
        <family val="1"/>
      </rPr>
      <t xml:space="preserve"> theo đề nghị của đơn vị đối với GV Nguyễn Mạnh Phương và GV Nguyễn Thị Cẩm Thạch, </t>
    </r>
    <r>
      <rPr>
        <b/>
        <sz val="12"/>
        <color indexed="8"/>
        <rFont val="Times New Roman"/>
        <family val="1"/>
      </rPr>
      <t>loại D</t>
    </r>
    <r>
      <rPr>
        <sz val="12"/>
        <color indexed="8"/>
        <rFont val="Times New Roman"/>
        <family val="1"/>
      </rPr>
      <t xml:space="preserve"> đối với GV Nguyễn Thị Thu Hà.  Riêng trường hợp Nguyễn Phú Tân đề nghị Thường trực HĐTĐ xem xét. </t>
    </r>
  </si>
  <si>
    <t>Khoa Lý luận chính trị xem lại cách truyền thông công việc của khoa giữa trưởng khoa - tổ trưởng - giảng viên, có qui trình làm việc cụ thể tránh việc nhầm lẫn về TKB.</t>
  </si>
  <si>
    <t>Ý kiến của lãnh đạo khoa: GV Đạt mới vi phạm lần đầu về biên soạn đề thi, đã có mặt trực tiếp giải thích, đề nghị HĐ xem xét không hạ thi đua B.</t>
  </si>
  <si>
    <r>
      <rPr>
        <b/>
        <sz val="12"/>
        <rFont val="Times New Roman"/>
        <family val="1"/>
      </rPr>
      <t xml:space="preserve">P.KT&amp;ĐBCL </t>
    </r>
    <r>
      <rPr>
        <sz val="12"/>
        <rFont val="Times New Roman"/>
        <family val="1"/>
      </rPr>
      <t xml:space="preserve">có Tờ trình đề xuất về 02 trường hợp GV Trần Đình Khải và GV Trần Thị Hương.                 </t>
    </r>
    <r>
      <rPr>
        <b/>
        <sz val="12"/>
        <rFont val="Times New Roman"/>
        <family val="1"/>
      </rPr>
      <t xml:space="preserve">Nhóm TT: </t>
    </r>
    <r>
      <rPr>
        <sz val="12"/>
        <rFont val="Times New Roman"/>
        <family val="1"/>
      </rPr>
      <t>đề nghị xếp loại A.</t>
    </r>
  </si>
  <si>
    <t>Đề nghị xếp loại B đ/v GV Ng Thùy Dương; nhắc nhở GV Nguyễn Vũ Thanh Nhàn, thực hiện qui định về giờ giấc học và giờ ra chơi của SV.                              Trường hợp GV Mạnh Lê Hoàn, đề nghị HĐTĐ xem xét vì có 04 GV cùng vắng mặt trong buổi họp này.</t>
  </si>
  <si>
    <t>P.KT&amp;ĐBCL có Tờ trình đề xuất về trường hợp GV Bùi Thị Ngọc Sương.             Nhắc nhở Cô Trang,Cô Thúy phân công và thực hiện  ký văn bản đúng thẩm quyền.</t>
  </si>
  <si>
    <t>Đề nghị TT HĐTĐ xem xét.</t>
  </si>
  <si>
    <r>
      <rPr>
        <b/>
        <sz val="10"/>
        <color indexed="8"/>
        <rFont val="Times New Roman"/>
        <family val="1"/>
      </rPr>
      <t xml:space="preserve">P.KT&amp;ĐBCL: </t>
    </r>
    <r>
      <rPr>
        <sz val="10"/>
        <color indexed="8"/>
        <rFont val="Times New Roman"/>
        <family val="1"/>
      </rPr>
      <t>GV Bùi  Ánh Tuyết ra đề trùng  (Đề 001, nội dung câu 11 trùng câu 21, câu 2 trùng câu 43, câu 3 trùng câu 44).</t>
    </r>
  </si>
  <si>
    <t>BB họp khoa: Trưởng đơn vị nhắc nhở rút kinh nghiệm, cam kết không để xảy ra trường hợp tương tự.</t>
  </si>
  <si>
    <t>Việc ra đề trùng 6 câu, làm ảnh hưởng đến kết quả bài thi của SV, đề nghị xếp B.</t>
  </si>
  <si>
    <t>Việc sơ xuất của đề thi không làm ành hưởng đến kết quả bài thi, đề nghị xếp A.</t>
  </si>
  <si>
    <r>
      <rPr>
        <b/>
        <sz val="10"/>
        <color indexed="8"/>
        <rFont val="Times New Roman"/>
        <family val="1"/>
      </rPr>
      <t>P.KT&amp;ĐBCL</t>
    </r>
    <r>
      <rPr>
        <sz val="10"/>
        <color indexed="8"/>
        <rFont val="Times New Roman"/>
        <family val="1"/>
      </rPr>
      <t xml:space="preserve"> có Tờ trình đề xuất về 02 trường hợp GV Trần Minh Tuấn và GV Hồ Văn Hóa.                      </t>
    </r>
    <r>
      <rPr>
        <b/>
        <sz val="10"/>
        <color indexed="8"/>
        <rFont val="Times New Roman"/>
        <family val="1"/>
      </rPr>
      <t>Nhóm TT</t>
    </r>
    <r>
      <rPr>
        <sz val="10"/>
        <color indexed="8"/>
        <rFont val="Times New Roman"/>
        <family val="1"/>
      </rPr>
      <t xml:space="preserve"> đề nghị xếp loại A, nhắc nhở đơn vị  xếp loại thi đua đúng qui định</t>
    </r>
  </si>
  <si>
    <t xml:space="preserve">Đề nghị xếp B, đúng lỗi vi phạm. </t>
  </si>
  <si>
    <t>CBQL+GV</t>
  </si>
  <si>
    <t>5 ngày</t>
  </si>
  <si>
    <t>Ngày công kế hoạch</t>
  </si>
  <si>
    <t>(01, 02,26,27,28/02/2018)</t>
  </si>
  <si>
    <t>CBQL+NV Trung tâm</t>
  </si>
  <si>
    <t>CBQL+NV phòng</t>
  </si>
  <si>
    <t>13 ngày</t>
  </si>
  <si>
    <t>16 ngày</t>
  </si>
  <si>
    <t>NLĐ</t>
  </si>
  <si>
    <t>VC</t>
  </si>
  <si>
    <t>(01-12 và 22-28/02/2018)</t>
  </si>
  <si>
    <t>Trần Thị Ngọc Dung</t>
  </si>
  <si>
    <t>Nguyễn Mỹ Tiên</t>
  </si>
  <si>
    <t>Trần Hồng Thảo</t>
  </si>
  <si>
    <t>2 KXL</t>
  </si>
  <si>
    <t>B Nguyễn Thị Minh Thùy: Thưởng thi đua 4 tháng (HĐồng thử việc từ 02/10/2017)</t>
  </si>
  <si>
    <t>B Phạm Huỳnh Kim Ngân, nghỉ HS từ ngày 25/9/2017-25/3/2018. Thưởng thi đua 1 tháng</t>
  </si>
  <si>
    <t>B Trần Thị Phương Oanh: Nghỉ ốm hưởng BHXH từ 8/11/2017 đến 8/12/2017. Thưởng thi đua 4 tháng</t>
  </si>
  <si>
    <t>Cô Lê T Hà Giang nghỉ HS từ 20/11/2017-20/5/2018. Thưởng thi đua 3 tháng</t>
  </si>
  <si>
    <t>Bà Nguyễn Thị Vãng Nghỉ ốm  hưởng BHXH. Không xét thi đua học kỳ 1</t>
  </si>
  <si>
    <t>- GV Ng Thị Thu Hà, không thực hiện đúng cam kết với Nhà trường, thiếu CC ngoại ngữ. Học kỳ có 2A+1B+1C+1D
 - GV Nguyễn Phú Tân, chưa hoàn thành khóa học (2013-2015). Học kỳ có 2A+1B+1C+1D</t>
  </si>
  <si>
    <t>Cô Lê Thị Mai Hường nghỉ HS từ 30/12/2017-30/6/2018. Thưởng thi đua 4 tháng</t>
  </si>
  <si>
    <t>Cô Ng Thùy Linh nghỉ HS từ 8/9/2017-8/3/2018. Không có tháng thực tế làm việc trong học kỳ 1.</t>
  </si>
  <si>
    <t>Cô Ng Thị Hiền nghỉ HS từ 16/10/2017-16/4/2018. Thưởng thi đua 2 tháng</t>
  </si>
  <si>
    <t>- Nguyễn Bạch Cẩm Dung nghỉ HS từ 13/4/2017 - 13/10/2017. Thưởng thi đua 4 tháng 
- Cô Trần Hồng Thảo, tuyển dụng từ T10/2017. Thưởng thi đua 4 tháng</t>
  </si>
  <si>
    <t>- Cô Võ T Kim Thư nghỉ HS từ 16/12/2017-16/6/2018. Thưởng thi đua 4 tháng 
- Cô Trần Thị Ngọc Dung, tuyển dụng từ T10/2017. Thưởng thi đua 4 tháng
- Cô Nguyễn Mỹ Tiên, tuyển dụng từ T10/2017. Thưởng thi đua 4 tháng</t>
  </si>
  <si>
    <t>Cô Nguyễn Thị Trang, nghỉ HS 10/4-10/10/2017. Thưởng thi đua 4 tháng</t>
  </si>
  <si>
    <t>Cô Hà Thị Hậu nghỉ HS 06/10/2017-06/4/2018. Thưởng thi đua 1 tháng</t>
  </si>
  <si>
    <t>ÔTrần Quốc Định. Tháng 10 xếp loại C</t>
  </si>
  <si>
    <t>Cô Ng Thị Thảo nghỉ HS 30/11/2017-30/5/2018. Thưởng thi đua 3 tháng</t>
  </si>
  <si>
    <t>Chưa thấy bảng xét thi đua học kỳ</t>
  </si>
  <si>
    <t>Cao Văn Tuấn</t>
  </si>
  <si>
    <t>Trần Nam Anh</t>
  </si>
  <si>
    <t>Phạm Quang Vũ</t>
  </si>
  <si>
    <t>Ghi chú HKI</t>
  </si>
  <si>
    <t>Nguyễn Thanh Giang</t>
  </si>
  <si>
    <t>Nguyễn Thanh Hiền</t>
  </si>
  <si>
    <t>TTQHDN</t>
  </si>
  <si>
    <t>Danh hiệu</t>
  </si>
  <si>
    <t>Tháng 8</t>
  </si>
  <si>
    <t>Tháng 7</t>
  </si>
  <si>
    <t xml:space="preserve">TRƯỜNG CAO ĐẲNG </t>
  </si>
  <si>
    <t>TTĐH &amp;QLDL</t>
  </si>
  <si>
    <t>Tổ TT - Pháp chế</t>
  </si>
  <si>
    <t>Trần Thanh Phương</t>
  </si>
  <si>
    <t>Nguyễn Hồng Phúc</t>
  </si>
  <si>
    <t>Hồ Ngọc Chi</t>
  </si>
  <si>
    <t>Huỳnh Quốc Dũng</t>
  </si>
  <si>
    <t>Nguyễn Lương Tâm</t>
  </si>
  <si>
    <t>Trần Thế Sơn</t>
  </si>
  <si>
    <t>Lê Thị Phương Thảo</t>
  </si>
  <si>
    <t>Cao Xuân Giang</t>
  </si>
  <si>
    <t>Thử việc từ 18/10/2018</t>
  </si>
  <si>
    <t>Tuyển dụng từ T10/2018</t>
  </si>
  <si>
    <t>Tuyển dụng T10/2018</t>
  </si>
  <si>
    <t>Tổng số CB.GV.NV</t>
  </si>
  <si>
    <t xml:space="preserve"> (-1)</t>
  </si>
  <si>
    <t>(+8)</t>
  </si>
  <si>
    <t>Đạt</t>
  </si>
  <si>
    <t>Thành</t>
  </si>
  <si>
    <t>Tuyển dụng 1/10/2018</t>
  </si>
  <si>
    <t>A</t>
  </si>
  <si>
    <t>E</t>
  </si>
  <si>
    <t>Nghỉ không lương từ T4/2018</t>
  </si>
  <si>
    <t>Tháng 9/2018:</t>
  </si>
  <si>
    <t>Nhắc nhở:</t>
  </si>
  <si>
    <t>- Đỗ Thị Phương Khanh</t>
  </si>
  <si>
    <t>- Hoàng Phúc Bảo</t>
  </si>
  <si>
    <t>- Kiều Trung Tín</t>
  </si>
  <si>
    <t>K. CN Động lực</t>
  </si>
  <si>
    <t>C</t>
  </si>
  <si>
    <t>B</t>
  </si>
  <si>
    <t>Tháng10/2018:</t>
  </si>
  <si>
    <t>- Ng Tiến Việt Dũng</t>
  </si>
  <si>
    <t>P.QT-DV</t>
  </si>
  <si>
    <t>- Nguyễn Thị Dinh</t>
  </si>
  <si>
    <t>K. LLCT</t>
  </si>
  <si>
    <t>- Nguyễn Hữu Mạnh</t>
  </si>
  <si>
    <t>K.CN Động lực</t>
  </si>
  <si>
    <t>- Huỳnh Ngọc Mai</t>
  </si>
  <si>
    <t>- Trần Ng Bảo Trân</t>
  </si>
  <si>
    <t>- Nguyễn Thị Khánh Thư</t>
  </si>
  <si>
    <t>Tháng11/2018:</t>
  </si>
  <si>
    <t>- Huỳnh Thị Cẩm Hoa</t>
  </si>
  <si>
    <t>P.QLKH-HTQT</t>
  </si>
  <si>
    <t>- Lư Thị Yến Vũ</t>
  </si>
  <si>
    <t>- Trần Thị Hương</t>
  </si>
  <si>
    <t>- Phan Văn Hòa</t>
  </si>
  <si>
    <t>K.CN Nhiệt lạnh</t>
  </si>
  <si>
    <t>- Bùi Ánh Tuyết</t>
  </si>
  <si>
    <t>K.Kinh tế</t>
  </si>
  <si>
    <t>- Võ Minh Quang</t>
  </si>
  <si>
    <t>- Võ Anh Trang</t>
  </si>
  <si>
    <t>A DN</t>
  </si>
  <si>
    <t>Trần Văn Đông</t>
  </si>
  <si>
    <t>Trần Giang Nam</t>
  </si>
  <si>
    <t>Nguyễn Tiến Việt Dũng</t>
  </si>
  <si>
    <t>01</t>
  </si>
  <si>
    <t>02</t>
  </si>
  <si>
    <t>03</t>
  </si>
  <si>
    <t>04</t>
  </si>
  <si>
    <t>05</t>
  </si>
  <si>
    <t>06</t>
  </si>
  <si>
    <t>07</t>
  </si>
  <si>
    <t>08</t>
  </si>
  <si>
    <t>09</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</si>
  <si>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</si>
  <si>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</si>
  <si>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</si>
  <si>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</si>
  <si>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</si>
  <si>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</si>
  <si>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</si>
  <si>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</si>
  <si>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</si>
  <si>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</si>
  <si>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</si>
  <si>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</si>
  <si>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</si>
  <si>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</si>
  <si>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</si>
  <si>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</si>
  <si>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</si>
  <si>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</si>
  <si>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</si>
  <si>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</si>
  <si>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</si>
  <si>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</si>
  <si>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</si>
  <si>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</si>
  <si>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</si>
  <si>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</si>
  <si>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</si>
  <si>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</si>
  <si>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</si>
  <si>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</si>
  <si>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</si>
  <si>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</si>
  <si>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</si>
  <si>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</si>
  <si>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</si>
  <si>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</si>
  <si>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</si>
  <si>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</si>
  <si>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</si>
  <si>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</si>
  <si>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</si>
  <si>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</si>
  <si>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</si>
  <si>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</si>
  <si>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</si>
  <si>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</si>
  <si>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</si>
  <si>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</si>
  <si>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</si>
  <si>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</si>
  <si>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</si>
  <si>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</si>
  <si>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</si>
  <si>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</si>
  <si>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</si>
  <si>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</si>
  <si>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</si>
  <si>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</si>
  <si>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</si>
  <si>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</si>
  <si>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</si>
  <si>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</si>
  <si>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</si>
  <si>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</si>
  <si>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</si>
  <si>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</si>
  <si>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</si>
  <si>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</si>
  <si>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</si>
  <si>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</si>
  <si>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</si>
  <si>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</si>
  <si>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</si>
  <si>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</si>
  <si>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</si>
  <si>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</si>
  <si>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</si>
  <si>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</si>
  <si>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</si>
  <si>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</si>
  <si>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</si>
  <si>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</si>
  <si>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</si>
  <si>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</si>
  <si>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</si>
  <si>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</si>
  <si>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</si>
  <si>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</si>
  <si>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</si>
  <si>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</si>
  <si>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</si>
  <si>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</si>
  <si>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</si>
  <si>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</si>
  <si>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</si>
  <si>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</si>
  <si>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</si>
  <si>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</si>
  <si>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</si>
  <si>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</si>
  <si>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</si>
  <si>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</si>
  <si>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</si>
  <si>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</si>
  <si>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</si>
  <si>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</si>
  <si>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</si>
  <si>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</si>
  <si>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</si>
  <si>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</si>
  <si>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</si>
  <si>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</si>
  <si>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</si>
  <si>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</si>
  <si>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</si>
  <si>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</si>
  <si>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</si>
  <si>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</si>
  <si>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</si>
  <si>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</si>
  <si>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</si>
  <si>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</si>
  <si>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</si>
  <si>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</si>
  <si>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</si>
  <si>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</si>
  <si>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</si>
  <si>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</si>
  <si>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</si>
  <si>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</si>
  <si>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</si>
  <si>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</si>
  <si>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</si>
  <si>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</si>
  <si>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</si>
  <si>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</si>
  <si>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</si>
  <si>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</si>
  <si>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</si>
  <si>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</si>
  <si>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</si>
  <si>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</si>
  <si>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</si>
  <si>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</si>
  <si>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</si>
  <si>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</si>
  <si>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</si>
  <si>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</si>
  <si>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</si>
  <si>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</si>
  <si>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</si>
  <si>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</si>
  <si>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</si>
  <si>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</si>
  <si>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</si>
  <si>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</si>
  <si>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</si>
  <si>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</si>
  <si>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</si>
  <si>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</si>
  <si>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</si>
  <si>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</si>
  <si>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</si>
  <si>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</si>
  <si>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</si>
  <si>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</si>
  <si>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</si>
  <si>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</si>
  <si>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</si>
  <si>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</si>
  <si>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</si>
  <si>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</si>
  <si>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</si>
  <si>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</si>
  <si>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</si>
  <si>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</si>
  <si>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</si>
  <si>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</si>
  <si>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</si>
  <si>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</si>
  <si>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</si>
  <si>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</si>
  <si>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</si>
  <si>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</si>
  <si>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</si>
  <si>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</si>
  <si>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</si>
  <si>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</si>
  <si>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</si>
  <si>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</si>
  <si>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</si>
  <si>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</si>
  <si>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</si>
  <si>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</si>
  <si>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</si>
  <si>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</si>
  <si>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</si>
  <si>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</si>
  <si>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</si>
  <si>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</si>
  <si>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</si>
  <si>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</si>
  <si>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</si>
  <si>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</si>
  <si>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</si>
  <si>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</si>
  <si>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</si>
  <si>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</si>
  <si>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</si>
  <si>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</si>
  <si>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</si>
  <si>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</si>
  <si>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</si>
  <si>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</si>
  <si>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</si>
  <si>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</si>
  <si>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</si>
  <si>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</si>
  <si>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</si>
  <si>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</si>
  <si>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</si>
  <si>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</si>
  <si>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</si>
  <si>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</si>
  <si>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</si>
  <si>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</si>
  <si>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</si>
  <si>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</si>
  <si>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</si>
  <si>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</si>
  <si>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</si>
  <si>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</si>
  <si>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</si>
  <si>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</si>
  <si>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</si>
  <si>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</si>
  <si>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</si>
  <si>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</si>
  <si>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</si>
  <si>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</si>
  <si>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</si>
  <si>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</si>
  <si>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</si>
  <si>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</si>
  <si>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</si>
  <si>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</si>
  <si>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</si>
  <si>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</si>
  <si>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</si>
  <si>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</si>
  <si>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</si>
  <si>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</si>
  <si>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</si>
  <si>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</si>
  <si>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</si>
  <si>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</si>
  <si>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</si>
  <si>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</si>
  <si>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</si>
  <si>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</si>
  <si>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</si>
  <si>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</si>
  <si>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</si>
  <si>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</si>
  <si>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</si>
  <si>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</si>
  <si>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</si>
  <si>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</si>
  <si>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</si>
  <si>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</si>
  <si>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</si>
  <si>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</si>
  <si>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</si>
  <si>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</si>
  <si>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</si>
  <si>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</si>
  <si>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</si>
  <si>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</si>
  <si>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</si>
  <si>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</si>
  <si>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</si>
  <si>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</si>
  <si>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</si>
  <si>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</si>
  <si>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</si>
  <si>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</si>
  <si>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</si>
  <si>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</si>
  <si>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</si>
  <si>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</si>
  <si>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</si>
  <si>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</si>
  <si>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</si>
  <si>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</si>
  <si>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</si>
  <si>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</si>
  <si>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</si>
  <si>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</si>
  <si>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</si>
  <si>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</si>
  <si>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</si>
  <si>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</si>
  <si>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A 
(2 tháng)</t>
  </si>
  <si>
    <t>A 
(3 tháng)</t>
  </si>
  <si>
    <t>A
(3 tháng)</t>
  </si>
  <si>
    <t>A
(4 tháng)</t>
  </si>
  <si>
    <t>(-1)</t>
  </si>
  <si>
    <t>(+2)</t>
  </si>
  <si>
    <t>Nam, Đông</t>
  </si>
  <si>
    <t xml:space="preserve"> P. CTCT - HSSV</t>
  </si>
  <si>
    <t>TỔNG HỢP THI ĐUA HKI NĂM HỌC 2018 - 2019</t>
  </si>
  <si>
    <t>Bà Trần Thị Ánh Phượng nghỉ hộ sản từ 08/6/2018 đến 07/12/2018: Thưởng thi đua 2 tháng</t>
  </si>
  <si>
    <t>- Ô Huỳnh Bá Thành 
- B Nguyễn Thị Vân: Hđồng thử việc từ 10/11/2017
2 cá nhân công tác chưa đủ 4 tháng trong HK1</t>
  </si>
  <si>
    <t xml:space="preserve">Nghỉ HS từ 8/6/2018-8/12/2018: Thưởng thi đua 2 tháng </t>
  </si>
  <si>
    <t>Nghỉ hết tuổi lao động  T11/2018 -&gt; Làm tờ trình thưởng thi đua HK</t>
  </si>
  <si>
    <t>Nghỉ HS từ 7/12/2018-7/6/2019: Thưởng thi đua 3 tháng</t>
  </si>
  <si>
    <t>Nghỉ HS từ 01/12/2018-31/5/2019: Thưởng thi đua 3 tháng</t>
  </si>
  <si>
    <t>Nghỉ ốm đau dài ngày</t>
  </si>
  <si>
    <t>Nghỉ HS từ 23/6-23/12: Thưởng thi đua 2 tháng</t>
  </si>
  <si>
    <t>Trong HK có 3A+1B+1C -&gt; HK xếp loại B</t>
  </si>
  <si>
    <t>Nghỉ HS từ 26/4/18 - 26/10/18: Thưởng thi đua 3 tháng</t>
  </si>
  <si>
    <t>Tuyển dụng 01/01/2019</t>
  </si>
  <si>
    <t>Trong HK có 4A+1C -&gt; HK xếp loại B</t>
  </si>
  <si>
    <t>Nghỉ BHXH  từ 10/12/18 -8/01/19: Thưởng thi đua 4 tháng</t>
  </si>
  <si>
    <t>Nghỉ HS từ 08/10/2018 - 26/11/2018: Thưởng thi đua 4 tháng</t>
  </si>
  <si>
    <t>D</t>
  </si>
  <si>
    <t>Ghi chú HKII</t>
  </si>
  <si>
    <t xml:space="preserve">Nghỉ HS từ 03/2/2019-2/8/2019: </t>
  </si>
  <si>
    <t xml:space="preserve">Nghỉ HS từ 18/02/2019-17/8/2019: </t>
  </si>
  <si>
    <t>Nghỉ việc từ 18/02/2019</t>
  </si>
  <si>
    <t>Tháng 12/2018</t>
  </si>
  <si>
    <t>Tháng 01/2019</t>
  </si>
  <si>
    <t>K. KHCB</t>
  </si>
  <si>
    <t>- Nguyễn Mạnh Phương</t>
  </si>
  <si>
    <t>- Đặng Thị Nhật Minh</t>
  </si>
  <si>
    <t>- Trần Văn Lượng</t>
  </si>
  <si>
    <t>- Nguyễn Thanh Giang</t>
  </si>
  <si>
    <t>- Nguyễn Thanh Vĩnh Phúc</t>
  </si>
  <si>
    <t>- Bùi Văn Dũng</t>
  </si>
  <si>
    <t>- Đỗ Thị Hải Yến</t>
  </si>
  <si>
    <t>- Nguyễn Lương Tâm</t>
  </si>
  <si>
    <t>- Trần Nguyên Bảo Trân</t>
  </si>
  <si>
    <t>- Nguyễn Thị Thảo</t>
  </si>
  <si>
    <t>Tổ Thanh tra - Pháp chế</t>
  </si>
  <si>
    <t>Tháng 02/2019</t>
  </si>
  <si>
    <t>- Nguyễn Ngọc Trang</t>
  </si>
  <si>
    <t>P. QLKH - HTQT</t>
  </si>
  <si>
    <t>- Vương Thanh Thủy</t>
  </si>
  <si>
    <t>- Phan Thị Xuân Trang</t>
  </si>
  <si>
    <t>- Nguyễn Thành Đức</t>
  </si>
  <si>
    <t>- Mạnh Lê Hoàn</t>
  </si>
  <si>
    <t>- Lưu Thị Thúy</t>
  </si>
  <si>
    <t>- Võ Thị Kim Thư</t>
  </si>
  <si>
    <t>K. Kinh tế</t>
  </si>
  <si>
    <t>A 
(1 tháng)</t>
  </si>
  <si>
    <t>(-2)</t>
  </si>
  <si>
    <t>Tháng 03/2019</t>
  </si>
  <si>
    <t>- Nguyễn Thị Bảo Trân</t>
  </si>
  <si>
    <t>- Bùi Thành Dũng</t>
  </si>
  <si>
    <t>- Trần Đình Khải</t>
  </si>
  <si>
    <t>- Lê Tiến Đạt</t>
  </si>
  <si>
    <t>T Nhân</t>
  </si>
  <si>
    <t>- Nguyễn Minh Đức (B)</t>
  </si>
  <si>
    <t>- Nguyễn Văn Yên</t>
  </si>
  <si>
    <t>- Lê Minh Phong</t>
  </si>
  <si>
    <t>Tổ TT-PC</t>
  </si>
  <si>
    <t>Nguyễn Trọng Thạch</t>
  </si>
  <si>
    <t>Tập sự từ 01/4/2019</t>
  </si>
  <si>
    <t>Nguyễn Khắc Huy</t>
  </si>
  <si>
    <t>Tuyển dụng 1/04/2019</t>
  </si>
  <si>
    <t>T N Cảnh</t>
  </si>
  <si>
    <t>T Dũng</t>
  </si>
  <si>
    <t>C Vãng</t>
  </si>
  <si>
    <t>C G.Tâm</t>
  </si>
  <si>
    <t>(+2): Thạch, Huy</t>
  </si>
  <si>
    <t>H. Nhân</t>
  </si>
  <si>
    <t>Thu Hương</t>
  </si>
  <si>
    <t>Tháng 04/2019</t>
  </si>
  <si>
    <t>- Nguyễn Văn Thành</t>
  </si>
  <si>
    <t>P. QTDV</t>
  </si>
  <si>
    <t>- Trần Thị Ánh Tuyết</t>
  </si>
  <si>
    <t>- Hà Như Mai</t>
  </si>
  <si>
    <t>- Lê Thị Mai Hường</t>
  </si>
  <si>
    <t>- Dương Thị Hồng</t>
  </si>
  <si>
    <t>- Dương Minh Chung</t>
  </si>
  <si>
    <t>- Nguyễn Duy Hải</t>
  </si>
  <si>
    <t>K.Cơ khí</t>
  </si>
  <si>
    <t>- Hồ Ngọc Chi</t>
  </si>
  <si>
    <t>- Trần Việt Khánh</t>
  </si>
  <si>
    <t>- Đặng Thái Sơn</t>
  </si>
  <si>
    <t>- Nguyễn Trần Thanh Nhàn</t>
  </si>
  <si>
    <t>- Tạ Minh Cường</t>
  </si>
  <si>
    <t>K.Điện-Điện tử</t>
  </si>
  <si>
    <t>- Phạm Quỳnh Như</t>
  </si>
  <si>
    <t>TỔNG HỢP THI ĐUA HỌC KỲ II NĂM HỌC 2018 - 2019</t>
  </si>
  <si>
    <t>K. Xây dựng</t>
  </si>
  <si>
    <t>TRƯỜNG CAO ĐẲNG LÝ TỰ TRỌNG</t>
  </si>
  <si>
    <t xml:space="preserve"> THÀNH PHỐ HỒ CHÍ MINH</t>
  </si>
  <si>
    <t>TT Thư viện</t>
  </si>
  <si>
    <t>Khoa Cơ khí</t>
  </si>
  <si>
    <t>Khoa May - TT</t>
  </si>
  <si>
    <t>Khoa Nhiệt - Lạnh</t>
  </si>
  <si>
    <t>Vương Thanh Thủy</t>
  </si>
  <si>
    <t>Dư kiến đánh giá xếp loại
cuối năm</t>
  </si>
  <si>
    <t>Nghỉ HS từ 21/4/2019 đến 20/10/2019</t>
  </si>
  <si>
    <t>Thống kê số buổi vắng (học CT, hội, họp)</t>
  </si>
  <si>
    <t>K. Điện-Điện tử</t>
  </si>
  <si>
    <t>TỔNG HỢP THI ĐUA NĂM HỌC 2019 - 2020</t>
  </si>
  <si>
    <t>Khoa Động lực</t>
  </si>
  <si>
    <t>Mai Nguyễn Hoàng Yến</t>
  </si>
  <si>
    <t>Lý Văn Trung</t>
  </si>
  <si>
    <t>A 
(4 tháng)</t>
  </si>
  <si>
    <t>Nghỉ việc từ 01/11/2019</t>
  </si>
  <si>
    <t>Nghỉ việc từ tháng 02/2020</t>
  </si>
  <si>
    <t>Nghỉ hưu từ tháng 02/2020</t>
  </si>
  <si>
    <t>A
(2 tháng)</t>
  </si>
  <si>
    <t xml:space="preserve">Chưa đủ thời gian xét </t>
  </si>
  <si>
    <t>Nghỉ việc từ 01/3/2020</t>
  </si>
  <si>
    <t>Nghỉ việc từ 01/4/2020</t>
  </si>
  <si>
    <t>Nghỉ việc từ 01/5/2020</t>
  </si>
  <si>
    <t>Đỗ Hoàng Duy</t>
  </si>
  <si>
    <t>Nguyễn Hoàng Vinh</t>
  </si>
  <si>
    <t>Huỳnh Chí Giỏi</t>
  </si>
  <si>
    <t>Trình Minh Phong</t>
  </si>
  <si>
    <t>Tuyển dụng từ 01/5/2020</t>
  </si>
  <si>
    <t>Tuyển dụng từ 01/11/2019</t>
  </si>
  <si>
    <t>Trần Kim Tươi</t>
  </si>
  <si>
    <t>Thử việc từ 05/5/2020</t>
  </si>
  <si>
    <t>Trần Anh Mỹ</t>
  </si>
  <si>
    <t>Thử việc từ 01/6/2020</t>
  </si>
  <si>
    <t>Nguyễn Minh Đức</t>
  </si>
  <si>
    <t xml:space="preserve"> P. TTGD-CTSV</t>
  </si>
  <si>
    <t>Lâm Thị Phương Thảo</t>
  </si>
  <si>
    <t>XS</t>
  </si>
  <si>
    <t>T</t>
  </si>
  <si>
    <t xml:space="preserve">Có bài viết SK </t>
  </si>
  <si>
    <t>X</t>
  </si>
  <si>
    <t>KHT</t>
  </si>
  <si>
    <t>HT</t>
  </si>
  <si>
    <t>Tháng 7/2019: B</t>
  </si>
  <si>
    <t>Do tháng 7/2019 xếp loại E</t>
  </si>
  <si>
    <t>Dương Văn Tâm</t>
  </si>
  <si>
    <t>Không đủ TG xét</t>
  </si>
  <si>
    <t>Không đủ TG xét LĐTT</t>
  </si>
  <si>
    <t>Nguyễn Khắc Huân</t>
  </si>
  <si>
    <t>LĐTT</t>
  </si>
  <si>
    <t>Không đạt LĐTT</t>
  </si>
  <si>
    <t>HĐ từ 01/6/2020</t>
  </si>
  <si>
    <t>A 2 tháng</t>
  </si>
  <si>
    <t>A 
4 tháng</t>
  </si>
  <si>
    <t>Tháng 
9/2019</t>
  </si>
  <si>
    <t>Tháng 
10/2019</t>
  </si>
  <si>
    <t>Tháng 
11/2019</t>
  </si>
  <si>
    <t>Tháng 
12/2019</t>
  </si>
  <si>
    <t>Tháng 
01/2020</t>
  </si>
  <si>
    <t>Tháng 
02/2020</t>
  </si>
  <si>
    <t>Tháng 
3/2020</t>
  </si>
  <si>
    <t>Tháng 
4/2020</t>
  </si>
  <si>
    <t>Tháng 
5/2020</t>
  </si>
  <si>
    <t>Tháng 
6/2020</t>
  </si>
  <si>
    <t>Tháng 
7/2020</t>
  </si>
  <si>
    <t>Tháng 
8/2020</t>
  </si>
  <si>
    <t>CỘNG HÒA XÃ HỘI CHỦ NGHĨA VIỆT NAM</t>
  </si>
  <si>
    <t>Độc lập - Tự do - Hạnh phúc</t>
  </si>
  <si>
    <t>Nghỉ hưu từ tháng 6/2020</t>
  </si>
  <si>
    <t>Nghỉ việc từ tháng 6/2020</t>
  </si>
  <si>
    <t>Nghỉ việc từ tháng 7/2020</t>
  </si>
  <si>
    <t>Nghỉ HTLĐ từ 01/8/2020</t>
  </si>
  <si>
    <t>Nghỉ việc từ 01/8/2020</t>
  </si>
  <si>
    <t>Khoa Công nghệ thông tin</t>
  </si>
  <si>
    <t>Nguyễn Nguyên Hoàng Ngọc Quyên</t>
  </si>
  <si>
    <t>Tháng 9/2020</t>
  </si>
  <si>
    <t>Tháng 10/2020</t>
  </si>
  <si>
    <t>Tháng 11/2020</t>
  </si>
  <si>
    <t>Tháng 12/2020</t>
  </si>
  <si>
    <t>Tháng 01/2021</t>
  </si>
  <si>
    <t>A1</t>
  </si>
  <si>
    <t>A2</t>
  </si>
  <si>
    <t>A3</t>
  </si>
  <si>
    <t>A4</t>
  </si>
  <si>
    <t>B1</t>
  </si>
  <si>
    <t>C1</t>
  </si>
  <si>
    <t>Mã số E-office</t>
  </si>
  <si>
    <t>Tháng 02/2021</t>
  </si>
  <si>
    <t>B2</t>
  </si>
  <si>
    <t>01015002</t>
  </si>
  <si>
    <t>01015042</t>
  </si>
  <si>
    <t>01015001</t>
  </si>
  <si>
    <t>01015008</t>
  </si>
  <si>
    <t>01015013</t>
  </si>
  <si>
    <t>01015023</t>
  </si>
  <si>
    <t>01015019</t>
  </si>
  <si>
    <t>01017001</t>
  </si>
  <si>
    <t>01015006</t>
  </si>
  <si>
    <t>01015003</t>
  </si>
  <si>
    <t>01015010</t>
  </si>
  <si>
    <t>01015005</t>
  </si>
  <si>
    <t>01015004</t>
  </si>
  <si>
    <t>01015020</t>
  </si>
  <si>
    <t>01015016</t>
  </si>
  <si>
    <t>01015015</t>
  </si>
  <si>
    <t>01015021</t>
  </si>
  <si>
    <t>01015017</t>
  </si>
  <si>
    <t>01015018</t>
  </si>
  <si>
    <t>01015022</t>
  </si>
  <si>
    <t>01015012</t>
  </si>
  <si>
    <t>01015025</t>
  </si>
  <si>
    <t>01018001</t>
  </si>
  <si>
    <t>01015031</t>
  </si>
  <si>
    <t>01004007</t>
  </si>
  <si>
    <t>01015041</t>
  </si>
  <si>
    <t>Tháng 03/2021</t>
  </si>
  <si>
    <t>C2</t>
  </si>
  <si>
    <t>Tháng 04/2021</t>
  </si>
  <si>
    <t>Tháng 05/2021</t>
  </si>
  <si>
    <t>Xếp loại</t>
  </si>
  <si>
    <t>Điểm</t>
  </si>
  <si>
    <t>Điểm X
(Điểm TB cả năm)</t>
  </si>
  <si>
    <t>Xuất sắc</t>
  </si>
  <si>
    <t>Tốt</t>
  </si>
  <si>
    <t>Mức  đánh giá, xếp loại tối đa</t>
  </si>
  <si>
    <t>Kết quả đánh giá của đơn vị</t>
  </si>
  <si>
    <t>Cá nhân tự đánh giá</t>
  </si>
  <si>
    <t>Ý kiến đánh giá của đơn vị</t>
  </si>
  <si>
    <t>Đơn vị thực hiện</t>
  </si>
  <si>
    <t>Chi bộ đánh giá</t>
  </si>
  <si>
    <t>Kết quả đánh giá của chi bộ</t>
  </si>
  <si>
    <t>Ý kiến đánh giá của chi bộ</t>
  </si>
  <si>
    <t>Hội đồng đánh giá</t>
  </si>
  <si>
    <t>Ý kiến đánh giá của Hội đồng</t>
  </si>
  <si>
    <t>Kết quả đánh giá của Hội đồng</t>
  </si>
  <si>
    <t>Hoàn thành</t>
  </si>
  <si>
    <t>Tháng 7/2020</t>
  </si>
  <si>
    <t>Tháng 8/2020</t>
  </si>
  <si>
    <t>DANH SÁCH ĐÁNH GIÁ, XẾP LOẠI CHẤT LƯỢNG VIÊN CHỨC - NGƯỜI LAO ĐỘNG NĂM HỌC 2020 - 2021</t>
  </si>
  <si>
    <r>
      <t xml:space="preserve">TPHCM, ngày              tháng 5 năm 2021
</t>
    </r>
    <r>
      <rPr>
        <b/>
        <sz val="12"/>
        <rFont val="Times New Roman"/>
        <family val="1"/>
      </rPr>
      <t>TRƯỞNG ĐƠN VỊ</t>
    </r>
  </si>
  <si>
    <r>
      <rPr>
        <b/>
        <u/>
        <sz val="12"/>
        <color theme="1"/>
        <rFont val="Times New Roman"/>
        <family val="1"/>
      </rPr>
      <t>Lưu ý</t>
    </r>
    <r>
      <rPr>
        <sz val="12"/>
        <color theme="1"/>
        <rFont val="Times New Roman"/>
        <family val="1"/>
      </rPr>
      <t>: Quý Thầy Cô ẩn cột AC "Mức đánh giá, xếp loại tối đa" trước khi in và ký tên gửi về Phòng Tổ chức</t>
    </r>
  </si>
  <si>
    <r>
      <t xml:space="preserve">TRƯỜNG CAO ĐẲNG LÝ TỰ TRỌNG
 THÀNH PHỐ HỒ CHÍ MINH
</t>
    </r>
    <r>
      <rPr>
        <b/>
        <sz val="12"/>
        <color indexed="8"/>
        <rFont val="Times New Roman"/>
        <family val="1"/>
      </rPr>
      <t>ĐƠN VỊ: Khoa CNTT</t>
    </r>
  </si>
</sst>
</file>

<file path=xl/styles.xml><?xml version="1.0" encoding="utf-8"?>
<styleSheet xmlns="http://schemas.openxmlformats.org/spreadsheetml/2006/main" xmlns:mc="http://schemas.openxmlformats.org/markup-compatibility/2006" xmlns:x14ac="http://schemas.microsoft.com/office/spreadsheetml/2009/9/ac" mc:Ignorable="x14ac">
  <fonts count="45" x14ac:knownFonts="1">
    <font>
      <sz val="11"/>
      <color theme="1"/>
      <name val="Calibri"/>
      <family val="2"/>
      <scheme val="minor"/>
    </font>
    <font>
      <sz val="11"/>
      <color indexed="8"/>
      <name val="Calibri"/>
      <family val="2"/>
    </font>
    <font>
      <b/>
      <sz val="12"/>
      <name val="Times New Roman"/>
      <family val="1"/>
    </font>
    <font>
      <sz val="12"/>
      <name val="Times New Roman"/>
      <family val="1"/>
    </font>
    <font>
      <sz val="12"/>
      <color indexed="8"/>
      <name val="Times New Roman"/>
      <family val="1"/>
    </font>
    <font>
      <b/>
      <sz val="12"/>
      <color indexed="8"/>
      <name val="Times New Roman"/>
      <family val="1"/>
    </font>
    <font>
      <b/>
      <sz val="14"/>
      <color indexed="8"/>
      <name val="Times New Roman"/>
      <family val="1"/>
    </font>
    <font>
      <b/>
      <sz val="14"/>
      <name val="Times New Roman"/>
      <family val="1"/>
    </font>
    <font>
      <sz val="11"/>
      <name val="Times New Roman"/>
      <family val="1"/>
    </font>
    <font>
      <sz val="10"/>
      <name val="Arial"/>
      <family val="2"/>
    </font>
    <font>
      <sz val="10"/>
      <name val="Arial"/>
      <family val="2"/>
      <charset val="163"/>
    </font>
    <font>
      <sz val="11"/>
      <color indexed="8"/>
      <name val="Times New Roman"/>
      <family val="1"/>
    </font>
    <font>
      <sz val="14"/>
      <color indexed="8"/>
      <name val="Times New Roman"/>
      <family val="1"/>
    </font>
    <font>
      <b/>
      <sz val="11"/>
      <name val="Times New Roman"/>
      <family val="1"/>
    </font>
    <font>
      <sz val="10"/>
      <name val="Times New Roman"/>
      <family val="1"/>
    </font>
    <font>
      <sz val="10"/>
      <color indexed="8"/>
      <name val="Times New Roman"/>
      <family val="1"/>
    </font>
    <font>
      <b/>
      <sz val="10"/>
      <name val="Times New Roman"/>
      <family val="1"/>
    </font>
    <font>
      <b/>
      <sz val="10"/>
      <color indexed="8"/>
      <name val="Times New Roman"/>
      <family val="1"/>
    </font>
    <font>
      <sz val="14"/>
      <name val="Times New Roman"/>
      <family val="1"/>
    </font>
    <font>
      <i/>
      <sz val="12"/>
      <color indexed="8"/>
      <name val="Times New Roman"/>
      <family val="1"/>
    </font>
    <font>
      <b/>
      <i/>
      <sz val="12"/>
      <color indexed="8"/>
      <name val="Times New Roman"/>
      <family val="1"/>
    </font>
    <font>
      <sz val="8"/>
      <name val="Times New Roman"/>
      <family val="1"/>
    </font>
    <font>
      <sz val="8"/>
      <color indexed="8"/>
      <name val="Times New Roman"/>
      <family val="1"/>
    </font>
    <font>
      <sz val="9"/>
      <name val="Times New Roman"/>
      <family val="1"/>
    </font>
    <font>
      <sz val="9"/>
      <color indexed="81"/>
      <name val="Tahoma"/>
      <family val="2"/>
    </font>
    <font>
      <b/>
      <sz val="9"/>
      <color indexed="81"/>
      <name val="Tahoma"/>
      <family val="2"/>
    </font>
    <font>
      <sz val="13"/>
      <name val="Times New Roman"/>
      <family val="1"/>
    </font>
    <font>
      <sz val="12"/>
      <color theme="1"/>
      <name val="Times New Roman"/>
      <family val="1"/>
    </font>
    <font>
      <sz val="12"/>
      <color rgb="FFFF0000"/>
      <name val="Times New Roman"/>
      <family val="1"/>
    </font>
    <font>
      <b/>
      <sz val="14"/>
      <color theme="1"/>
      <name val="Times New Roman"/>
      <family val="1"/>
    </font>
    <font>
      <sz val="14"/>
      <color theme="1"/>
      <name val="Times New Roman"/>
      <family val="1"/>
    </font>
    <font>
      <b/>
      <sz val="12"/>
      <color theme="1"/>
      <name val="Times New Roman"/>
      <family val="1"/>
    </font>
    <font>
      <sz val="8"/>
      <color theme="1"/>
      <name val="Times New Roman"/>
      <family val="1"/>
    </font>
    <font>
      <sz val="10"/>
      <color theme="1"/>
      <name val="Times New Roman"/>
      <family val="1"/>
    </font>
    <font>
      <b/>
      <sz val="8"/>
      <color theme="1"/>
      <name val="Times New Roman"/>
      <family val="1"/>
    </font>
    <font>
      <b/>
      <sz val="10"/>
      <color theme="1"/>
      <name val="Times New Roman"/>
      <family val="1"/>
    </font>
    <font>
      <b/>
      <sz val="12"/>
      <color rgb="FF00B050"/>
      <name val="Times New Roman"/>
      <family val="1"/>
    </font>
    <font>
      <b/>
      <sz val="12"/>
      <color rgb="FFFF0000"/>
      <name val="Times New Roman"/>
      <family val="1"/>
    </font>
    <font>
      <b/>
      <sz val="8"/>
      <color rgb="FFFF0000"/>
      <name val="Times New Roman"/>
      <family val="1"/>
    </font>
    <font>
      <b/>
      <sz val="10"/>
      <color rgb="FFFF0000"/>
      <name val="Times New Roman"/>
      <family val="1"/>
    </font>
    <font>
      <sz val="10"/>
      <color rgb="FFFF0000"/>
      <name val="Times New Roman"/>
      <family val="1"/>
    </font>
    <font>
      <sz val="12"/>
      <color rgb="FF000000"/>
      <name val="Times New Roman"/>
      <family val="1"/>
    </font>
    <font>
      <b/>
      <sz val="13"/>
      <color indexed="8"/>
      <name val="Times New Roman"/>
      <family val="1"/>
    </font>
    <font>
      <b/>
      <u/>
      <sz val="12"/>
      <color theme="1"/>
      <name val="Times New Roman"/>
      <family val="1"/>
    </font>
    <font>
      <b/>
      <sz val="18"/>
      <color indexed="8"/>
      <name val="Times New Roman"/>
      <family val="1"/>
    </font>
  </fonts>
  <fills count="1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B0F0"/>
        <bgColor indexed="64"/>
      </patternFill>
    </fill>
    <fill>
      <patternFill patternType="solid">
        <fgColor theme="9" tint="0.39997558519241921"/>
        <bgColor indexed="64"/>
      </patternFill>
    </fill>
    <fill>
      <patternFill patternType="solid">
        <fgColor rgb="FF7030A0"/>
        <bgColor indexed="64"/>
      </patternFill>
    </fill>
    <fill>
      <patternFill patternType="solid">
        <fgColor theme="3" tint="0.79998168889431442"/>
        <bgColor indexed="64"/>
      </patternFill>
    </fill>
    <fill>
      <patternFill patternType="solid">
        <fgColor rgb="FFFF0000"/>
        <bgColor indexed="64"/>
      </patternFill>
    </fill>
    <fill>
      <patternFill patternType="solid">
        <fgColor rgb="FF00B05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hair">
        <color indexed="64"/>
      </bottom>
      <diagonal/>
    </border>
    <border>
      <left/>
      <right/>
      <top/>
      <bottom style="thin">
        <color indexed="64"/>
      </bottom>
      <diagonal/>
    </border>
    <border>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tted">
        <color indexed="64"/>
      </top>
      <bottom style="dashed">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style="dotted">
        <color indexed="64"/>
      </bottom>
      <diagonal/>
    </border>
    <border>
      <left/>
      <right style="thin">
        <color indexed="64"/>
      </right>
      <top style="dotted">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s>
  <cellStyleXfs count="5">
    <xf numFmtId="0" fontId="0" fillId="0" borderId="0"/>
    <xf numFmtId="0" fontId="9" fillId="0" borderId="0"/>
    <xf numFmtId="0" fontId="1" fillId="0" borderId="0"/>
    <xf numFmtId="0" fontId="1" fillId="0" borderId="0"/>
    <xf numFmtId="0" fontId="10" fillId="0" borderId="0"/>
  </cellStyleXfs>
  <cellXfs count="519">
    <xf numFmtId="0" fontId="0" fillId="0" borderId="0" xfId="0"/>
    <xf numFmtId="0" fontId="4" fillId="0" borderId="0" xfId="0" applyFont="1"/>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vertical="center" wrapText="1"/>
    </xf>
    <xf numFmtId="0" fontId="27" fillId="0" borderId="0" xfId="0" applyFont="1" applyAlignment="1">
      <alignment vertical="center" wrapText="1"/>
    </xf>
    <xf numFmtId="0" fontId="4" fillId="0" borderId="0" xfId="0" applyFont="1" applyAlignment="1">
      <alignment horizontal="justify"/>
    </xf>
    <xf numFmtId="0" fontId="4" fillId="0" borderId="0" xfId="0" applyFont="1" applyAlignment="1">
      <alignment vertical="center"/>
    </xf>
    <xf numFmtId="0" fontId="27" fillId="0" borderId="1" xfId="0" applyFont="1" applyBorder="1" applyAlignment="1">
      <alignment horizontal="center" vertical="center" wrapText="1"/>
    </xf>
    <xf numFmtId="0" fontId="4" fillId="3" borderId="2" xfId="0" applyFont="1" applyFill="1" applyBorder="1" applyAlignment="1">
      <alignment horizontal="justify" vertical="center"/>
    </xf>
    <xf numFmtId="0" fontId="4" fillId="0" borderId="3" xfId="0" applyFont="1" applyBorder="1" applyAlignment="1">
      <alignment horizontal="justify" vertical="center"/>
    </xf>
    <xf numFmtId="0" fontId="4" fillId="3" borderId="4" xfId="0" quotePrefix="1" applyFont="1" applyFill="1" applyBorder="1" applyAlignment="1">
      <alignment horizontal="justify" vertical="center" wrapText="1"/>
    </xf>
    <xf numFmtId="0" fontId="28" fillId="3" borderId="0" xfId="0" applyFont="1" applyFill="1" applyAlignment="1">
      <alignment horizontal="center" vertical="center" wrapText="1"/>
    </xf>
    <xf numFmtId="0" fontId="4" fillId="0" borderId="0" xfId="0" applyFont="1" applyBorder="1" applyAlignment="1">
      <alignment horizontal="center" vertical="center" wrapText="1"/>
    </xf>
    <xf numFmtId="0" fontId="5" fillId="3" borderId="5" xfId="0" applyNumberFormat="1" applyFont="1" applyFill="1" applyBorder="1" applyAlignment="1">
      <alignment horizontal="center" vertical="center" wrapText="1"/>
    </xf>
    <xf numFmtId="0" fontId="4" fillId="0" borderId="0" xfId="0" applyNumberFormat="1" applyFont="1" applyAlignment="1">
      <alignment horizontal="center"/>
    </xf>
    <xf numFmtId="0" fontId="29" fillId="3" borderId="2" xfId="0" applyNumberFormat="1" applyFont="1" applyFill="1" applyBorder="1" applyAlignment="1">
      <alignment horizontal="center" vertical="center"/>
    </xf>
    <xf numFmtId="0" fontId="4" fillId="3" borderId="6" xfId="0" applyNumberFormat="1" applyFont="1" applyFill="1" applyBorder="1" applyAlignment="1">
      <alignment horizontal="center" vertical="center" wrapText="1"/>
    </xf>
    <xf numFmtId="0" fontId="6" fillId="3" borderId="2" xfId="0" applyNumberFormat="1" applyFont="1" applyFill="1" applyBorder="1" applyAlignment="1">
      <alignment horizontal="center" vertical="center" wrapText="1"/>
    </xf>
    <xf numFmtId="18" fontId="4" fillId="3" borderId="4" xfId="0" applyNumberFormat="1" applyFont="1" applyFill="1" applyBorder="1" applyAlignment="1">
      <alignment horizontal="center" vertical="center" wrapText="1"/>
    </xf>
    <xf numFmtId="0" fontId="4" fillId="3" borderId="4" xfId="0" applyNumberFormat="1" applyFont="1" applyFill="1" applyBorder="1" applyAlignment="1">
      <alignment horizontal="center" vertical="center" wrapText="1"/>
    </xf>
    <xf numFmtId="0" fontId="29" fillId="3" borderId="2" xfId="0" applyNumberFormat="1" applyFont="1" applyFill="1" applyBorder="1" applyAlignment="1">
      <alignment horizontal="center" vertical="center" wrapText="1"/>
    </xf>
    <xf numFmtId="0" fontId="29" fillId="3" borderId="2" xfId="0" quotePrefix="1" applyNumberFormat="1" applyFont="1" applyFill="1" applyBorder="1" applyAlignment="1">
      <alignment horizontal="center" vertical="center"/>
    </xf>
    <xf numFmtId="0" fontId="4" fillId="3" borderId="4" xfId="0" applyNumberFormat="1" applyFont="1" applyFill="1" applyBorder="1" applyAlignment="1">
      <alignment horizontal="center" vertical="center"/>
    </xf>
    <xf numFmtId="0" fontId="7" fillId="3" borderId="2" xfId="0" applyNumberFormat="1" applyFont="1" applyFill="1" applyBorder="1" applyAlignment="1">
      <alignment horizontal="center" vertical="center"/>
    </xf>
    <xf numFmtId="0" fontId="27" fillId="3" borderId="7" xfId="0" applyNumberFormat="1" applyFont="1" applyFill="1" applyBorder="1" applyAlignment="1">
      <alignment horizontal="center" vertical="center" wrapText="1"/>
    </xf>
    <xf numFmtId="0" fontId="7" fillId="3" borderId="2" xfId="0" applyNumberFormat="1" applyFont="1" applyFill="1" applyBorder="1" applyAlignment="1">
      <alignment horizontal="center" vertical="center" wrapText="1"/>
    </xf>
    <xf numFmtId="0" fontId="6" fillId="3" borderId="2" xfId="0" applyNumberFormat="1" applyFont="1" applyFill="1" applyBorder="1" applyAlignment="1">
      <alignment horizontal="center" vertical="center"/>
    </xf>
    <xf numFmtId="0" fontId="6" fillId="3" borderId="2" xfId="3" applyNumberFormat="1" applyFont="1" applyFill="1" applyBorder="1" applyAlignment="1">
      <alignment horizontal="center" vertical="center"/>
    </xf>
    <xf numFmtId="0" fontId="4" fillId="3" borderId="0" xfId="0" applyFont="1" applyFill="1" applyBorder="1" applyAlignment="1">
      <alignment horizontal="center" vertical="center"/>
    </xf>
    <xf numFmtId="0" fontId="3" fillId="3" borderId="0" xfId="0" applyFont="1" applyFill="1" applyBorder="1" applyAlignment="1">
      <alignment horizontal="center" vertical="center" wrapText="1"/>
    </xf>
    <xf numFmtId="0" fontId="4" fillId="0" borderId="0" xfId="0" applyFont="1" applyFill="1" applyAlignment="1">
      <alignment vertical="center"/>
    </xf>
    <xf numFmtId="0" fontId="27" fillId="0" borderId="1" xfId="0" applyFont="1" applyFill="1" applyBorder="1" applyAlignment="1">
      <alignment vertical="center" wrapText="1"/>
    </xf>
    <xf numFmtId="0" fontId="27"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5" fillId="0" borderId="0" xfId="0" applyFont="1" applyFill="1" applyAlignment="1">
      <alignment vertical="center"/>
    </xf>
    <xf numFmtId="0" fontId="28" fillId="0" borderId="1" xfId="0" applyFont="1" applyFill="1" applyBorder="1" applyAlignment="1">
      <alignment vertical="center" wrapText="1"/>
    </xf>
    <xf numFmtId="0" fontId="4" fillId="3" borderId="1" xfId="0" quotePrefix="1" applyFont="1" applyFill="1" applyBorder="1" applyAlignment="1">
      <alignment horizontal="center" vertical="center" wrapText="1"/>
    </xf>
    <xf numFmtId="0" fontId="3" fillId="3" borderId="1" xfId="0" applyFont="1" applyFill="1" applyBorder="1" applyAlignment="1">
      <alignment horizontal="center" vertical="center" wrapText="1"/>
    </xf>
    <xf numFmtId="0" fontId="27" fillId="3" borderId="1" xfId="0" applyFont="1" applyFill="1" applyBorder="1" applyAlignment="1">
      <alignment horizontal="left" vertical="center" wrapText="1"/>
    </xf>
    <xf numFmtId="0" fontId="3" fillId="3" borderId="1" xfId="0" quotePrefix="1" applyFont="1" applyFill="1" applyBorder="1" applyAlignment="1">
      <alignment horizontal="center" vertical="center" wrapText="1"/>
    </xf>
    <xf numFmtId="0" fontId="3" fillId="3" borderId="1" xfId="0" applyFont="1" applyFill="1" applyBorder="1" applyAlignment="1">
      <alignment horizontal="left" vertical="center" wrapText="1"/>
    </xf>
    <xf numFmtId="0" fontId="4" fillId="0" borderId="1" xfId="0" applyFont="1" applyBorder="1" applyAlignment="1">
      <alignment horizontal="center"/>
    </xf>
    <xf numFmtId="0" fontId="2" fillId="0" borderId="0" xfId="0" applyNumberFormat="1" applyFont="1" applyAlignment="1">
      <alignment horizontal="center"/>
    </xf>
    <xf numFmtId="0" fontId="2" fillId="0" borderId="0" xfId="0" applyFont="1" applyAlignment="1">
      <alignment horizontal="left"/>
    </xf>
    <xf numFmtId="0" fontId="13" fillId="0" borderId="0" xfId="0" applyFont="1" applyAlignment="1"/>
    <xf numFmtId="0" fontId="13" fillId="0" borderId="0" xfId="0" applyFont="1" applyAlignment="1">
      <alignment horizontal="center"/>
    </xf>
    <xf numFmtId="0" fontId="2" fillId="0" borderId="0" xfId="0" applyFont="1" applyFill="1" applyAlignment="1">
      <alignment vertical="center"/>
    </xf>
    <xf numFmtId="0" fontId="2" fillId="0" borderId="0" xfId="0" applyFont="1"/>
    <xf numFmtId="0" fontId="16" fillId="0" borderId="0" xfId="0" applyFont="1" applyFill="1" applyAlignment="1">
      <alignment vertical="center"/>
    </xf>
    <xf numFmtId="0" fontId="4" fillId="3" borderId="1" xfId="0" quotePrefix="1" applyFont="1" applyFill="1" applyBorder="1" applyAlignment="1">
      <alignment horizontal="left" vertical="center" wrapText="1"/>
    </xf>
    <xf numFmtId="0" fontId="4" fillId="3" borderId="0" xfId="0" applyFont="1" applyFill="1" applyAlignment="1">
      <alignment vertical="center" wrapText="1"/>
    </xf>
    <xf numFmtId="0" fontId="3" fillId="3" borderId="1" xfId="0" quotePrefix="1" applyFont="1" applyFill="1" applyBorder="1" applyAlignment="1">
      <alignment horizontal="left" vertical="center" wrapText="1"/>
    </xf>
    <xf numFmtId="0" fontId="4" fillId="3" borderId="1" xfId="0" applyFont="1" applyFill="1" applyBorder="1" applyAlignment="1">
      <alignment vertical="center" wrapText="1"/>
    </xf>
    <xf numFmtId="0" fontId="27" fillId="3" borderId="1" xfId="0" applyFont="1" applyFill="1" applyBorder="1" applyAlignment="1">
      <alignment vertical="center" wrapText="1"/>
    </xf>
    <xf numFmtId="0" fontId="27" fillId="3" borderId="0" xfId="0" applyFont="1" applyFill="1" applyAlignment="1">
      <alignment vertical="center" wrapText="1"/>
    </xf>
    <xf numFmtId="0" fontId="28" fillId="3" borderId="1" xfId="0" applyFont="1" applyFill="1" applyBorder="1" applyAlignment="1">
      <alignment horizontal="left" vertical="center" wrapText="1"/>
    </xf>
    <xf numFmtId="0" fontId="28" fillId="3" borderId="1" xfId="0" applyFont="1" applyFill="1" applyBorder="1" applyAlignment="1">
      <alignment vertical="center" wrapText="1"/>
    </xf>
    <xf numFmtId="0" fontId="3" fillId="3" borderId="1" xfId="1" applyFont="1" applyFill="1" applyBorder="1" applyAlignment="1">
      <alignment horizontal="left" vertical="center" wrapText="1"/>
    </xf>
    <xf numFmtId="0" fontId="3" fillId="3" borderId="1" xfId="1" applyFont="1" applyFill="1" applyBorder="1" applyAlignment="1">
      <alignment horizontal="center" vertical="center" wrapText="1"/>
    </xf>
    <xf numFmtId="0" fontId="27" fillId="3" borderId="1" xfId="1" applyFont="1" applyFill="1" applyBorder="1" applyAlignment="1">
      <alignment horizontal="left" vertical="center" wrapText="1"/>
    </xf>
    <xf numFmtId="0" fontId="3" fillId="3" borderId="0" xfId="1" applyFont="1" applyFill="1" applyBorder="1" applyAlignment="1">
      <alignment horizontal="center" vertical="center" wrapText="1"/>
    </xf>
    <xf numFmtId="0" fontId="28" fillId="3" borderId="1" xfId="3" applyFont="1" applyFill="1" applyBorder="1" applyAlignment="1">
      <alignment vertical="center" wrapText="1"/>
    </xf>
    <xf numFmtId="0" fontId="4" fillId="3" borderId="1" xfId="3" applyFont="1" applyFill="1" applyBorder="1" applyAlignment="1">
      <alignment horizontal="center" vertical="center" wrapText="1"/>
    </xf>
    <xf numFmtId="0" fontId="3" fillId="3" borderId="1" xfId="0" applyFont="1" applyFill="1" applyBorder="1" applyAlignment="1">
      <alignment vertical="center" wrapText="1"/>
    </xf>
    <xf numFmtId="0" fontId="28" fillId="3" borderId="1" xfId="0" quotePrefix="1" applyFont="1" applyFill="1" applyBorder="1" applyAlignment="1">
      <alignment vertical="center" wrapText="1"/>
    </xf>
    <xf numFmtId="0" fontId="27" fillId="3" borderId="1" xfId="0" quotePrefix="1" applyFont="1" applyFill="1" applyBorder="1" applyAlignment="1">
      <alignment horizontal="center" vertical="center" wrapText="1"/>
    </xf>
    <xf numFmtId="0" fontId="19" fillId="0" borderId="1" xfId="0" quotePrefix="1" applyFont="1" applyBorder="1" applyAlignment="1">
      <alignment horizontal="center" vertical="center" wrapText="1"/>
    </xf>
    <xf numFmtId="0" fontId="3" fillId="3" borderId="1" xfId="0" applyFont="1" applyFill="1" applyBorder="1" applyAlignment="1">
      <alignment wrapText="1"/>
    </xf>
    <xf numFmtId="0" fontId="3" fillId="3" borderId="1" xfId="3" applyFont="1" applyFill="1" applyBorder="1" applyAlignment="1">
      <alignment vertical="center" wrapText="1"/>
    </xf>
    <xf numFmtId="0" fontId="4" fillId="4" borderId="1" xfId="0" quotePrefix="1" applyFont="1" applyFill="1" applyBorder="1" applyAlignment="1">
      <alignment horizontal="center" vertical="center" wrapText="1"/>
    </xf>
    <xf numFmtId="0" fontId="27"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1" applyFont="1" applyFill="1" applyBorder="1" applyAlignment="1">
      <alignment horizontal="center" vertical="center" wrapText="1"/>
    </xf>
    <xf numFmtId="0" fontId="4" fillId="4" borderId="1" xfId="3" applyFont="1" applyFill="1" applyBorder="1" applyAlignment="1">
      <alignment horizontal="center" vertical="center" wrapText="1"/>
    </xf>
    <xf numFmtId="0" fontId="4" fillId="3" borderId="8" xfId="0" applyFont="1" applyFill="1" applyBorder="1" applyAlignment="1">
      <alignment horizontal="justify" vertical="center" wrapText="1"/>
    </xf>
    <xf numFmtId="0" fontId="4" fillId="3" borderId="0" xfId="0" applyFont="1" applyFill="1" applyAlignment="1">
      <alignment vertical="center"/>
    </xf>
    <xf numFmtId="0" fontId="4" fillId="3" borderId="0" xfId="0" applyNumberFormat="1" applyFont="1" applyFill="1" applyAlignment="1">
      <alignment vertical="center"/>
    </xf>
    <xf numFmtId="0" fontId="8" fillId="3" borderId="2" xfId="0" applyFont="1" applyFill="1" applyBorder="1" applyAlignment="1">
      <alignment horizontal="justify" vertical="center" wrapText="1"/>
    </xf>
    <xf numFmtId="0" fontId="8" fillId="3" borderId="2" xfId="0" applyFont="1" applyFill="1" applyBorder="1" applyAlignment="1">
      <alignment vertical="center" wrapText="1"/>
    </xf>
    <xf numFmtId="0" fontId="30" fillId="3" borderId="9" xfId="0" applyNumberFormat="1" applyFont="1" applyFill="1" applyBorder="1" applyAlignment="1">
      <alignment horizontal="center" vertical="center"/>
    </xf>
    <xf numFmtId="0" fontId="14" fillId="3" borderId="6" xfId="0" applyFont="1" applyFill="1" applyBorder="1" applyAlignment="1">
      <alignment horizontal="justify" vertical="center" wrapText="1"/>
    </xf>
    <xf numFmtId="0" fontId="8" fillId="3" borderId="6" xfId="0" applyFont="1" applyFill="1" applyBorder="1" applyAlignment="1">
      <alignment vertical="center" wrapText="1"/>
    </xf>
    <xf numFmtId="0" fontId="4" fillId="3" borderId="6" xfId="0" applyNumberFormat="1" applyFont="1" applyFill="1" applyBorder="1" applyAlignment="1">
      <alignment horizontal="center" vertical="center"/>
    </xf>
    <xf numFmtId="0" fontId="30" fillId="3" borderId="10" xfId="0" applyNumberFormat="1" applyFont="1" applyFill="1" applyBorder="1" applyAlignment="1">
      <alignment horizontal="center" vertical="center"/>
    </xf>
    <xf numFmtId="0" fontId="15" fillId="3" borderId="4" xfId="0" applyNumberFormat="1" applyFont="1" applyFill="1" applyBorder="1" applyAlignment="1">
      <alignment horizontal="center" vertical="center" wrapText="1"/>
    </xf>
    <xf numFmtId="0" fontId="29" fillId="3" borderId="11" xfId="0" applyNumberFormat="1" applyFont="1" applyFill="1" applyBorder="1" applyAlignment="1">
      <alignment horizontal="center" vertical="center"/>
    </xf>
    <xf numFmtId="0" fontId="4" fillId="3" borderId="7" xfId="0" applyNumberFormat="1" applyFont="1" applyFill="1" applyBorder="1" applyAlignment="1">
      <alignment horizontal="center" vertical="center"/>
    </xf>
    <xf numFmtId="0" fontId="4" fillId="3" borderId="2" xfId="0" applyFont="1" applyFill="1" applyBorder="1" applyAlignment="1">
      <alignment vertical="center" wrapText="1"/>
    </xf>
    <xf numFmtId="0" fontId="4" fillId="3" borderId="4" xfId="0" applyFont="1" applyFill="1" applyBorder="1" applyAlignment="1">
      <alignment vertical="center" wrapText="1"/>
    </xf>
    <xf numFmtId="0" fontId="29" fillId="3" borderId="10" xfId="0" applyNumberFormat="1" applyFont="1" applyFill="1" applyBorder="1" applyAlignment="1">
      <alignment horizontal="center" vertical="center"/>
    </xf>
    <xf numFmtId="0" fontId="4" fillId="3" borderId="10" xfId="0" applyFont="1" applyFill="1" applyBorder="1" applyAlignment="1">
      <alignment horizontal="justify" vertical="center"/>
    </xf>
    <xf numFmtId="0" fontId="3" fillId="3" borderId="2" xfId="0" quotePrefix="1" applyFont="1" applyFill="1" applyBorder="1" applyAlignment="1">
      <alignment horizontal="left" vertical="center" wrapText="1"/>
    </xf>
    <xf numFmtId="0" fontId="14" fillId="3" borderId="11" xfId="0" quotePrefix="1" applyFont="1" applyFill="1" applyBorder="1" applyAlignment="1">
      <alignment vertical="center" wrapText="1"/>
    </xf>
    <xf numFmtId="0" fontId="14" fillId="3" borderId="6" xfId="0" quotePrefix="1" applyFont="1" applyFill="1" applyBorder="1" applyAlignment="1">
      <alignment horizontal="left" vertical="center" wrapText="1"/>
    </xf>
    <xf numFmtId="0" fontId="4" fillId="3" borderId="2" xfId="0" applyFont="1" applyFill="1" applyBorder="1" applyAlignment="1">
      <alignment vertical="center"/>
    </xf>
    <xf numFmtId="0" fontId="29" fillId="3" borderId="9" xfId="0" applyNumberFormat="1" applyFont="1" applyFill="1" applyBorder="1" applyAlignment="1">
      <alignment horizontal="center" vertical="center" wrapText="1"/>
    </xf>
    <xf numFmtId="0" fontId="7" fillId="3" borderId="9" xfId="0" applyNumberFormat="1" applyFont="1" applyFill="1" applyBorder="1" applyAlignment="1">
      <alignment horizontal="center" vertical="center"/>
    </xf>
    <xf numFmtId="0" fontId="4" fillId="3" borderId="9" xfId="0" applyFont="1" applyFill="1" applyBorder="1" applyAlignment="1">
      <alignment vertical="center"/>
    </xf>
    <xf numFmtId="0" fontId="27" fillId="3" borderId="9" xfId="0" applyNumberFormat="1" applyFont="1" applyFill="1" applyBorder="1" applyAlignment="1">
      <alignment horizontal="center" vertical="center" wrapText="1"/>
    </xf>
    <xf numFmtId="0" fontId="29" fillId="3" borderId="11" xfId="0" applyNumberFormat="1" applyFont="1" applyFill="1" applyBorder="1" applyAlignment="1">
      <alignment horizontal="center" vertical="center" wrapText="1"/>
    </xf>
    <xf numFmtId="0" fontId="3" fillId="3" borderId="11" xfId="0" quotePrefix="1" applyFont="1" applyFill="1" applyBorder="1" applyAlignment="1">
      <alignment vertical="center" wrapText="1"/>
    </xf>
    <xf numFmtId="0" fontId="3" fillId="3" borderId="12" xfId="0" quotePrefix="1" applyFont="1" applyFill="1" applyBorder="1" applyAlignment="1">
      <alignment vertical="center" wrapText="1"/>
    </xf>
    <xf numFmtId="0" fontId="4" fillId="3" borderId="12" xfId="0" applyFont="1" applyFill="1" applyBorder="1" applyAlignment="1">
      <alignment vertical="center"/>
    </xf>
    <xf numFmtId="0" fontId="8" fillId="3" borderId="2" xfId="0" quotePrefix="1" applyFont="1" applyFill="1" applyBorder="1" applyAlignment="1">
      <alignment vertical="center" wrapText="1"/>
    </xf>
    <xf numFmtId="0" fontId="3" fillId="3" borderId="2" xfId="0" applyFont="1" applyFill="1" applyBorder="1" applyAlignment="1">
      <alignment vertical="center" wrapText="1"/>
    </xf>
    <xf numFmtId="0" fontId="30" fillId="3" borderId="10" xfId="0" applyNumberFormat="1" applyFont="1" applyFill="1" applyBorder="1" applyAlignment="1">
      <alignment horizontal="center" vertical="center" wrapText="1"/>
    </xf>
    <xf numFmtId="0" fontId="3" fillId="3" borderId="10" xfId="0" applyFont="1" applyFill="1" applyBorder="1" applyAlignment="1">
      <alignment vertical="center" wrapText="1"/>
    </xf>
    <xf numFmtId="0" fontId="3" fillId="3" borderId="13" xfId="0" applyFont="1" applyFill="1" applyBorder="1" applyAlignment="1">
      <alignment horizontal="justify" vertical="center" wrapText="1"/>
    </xf>
    <xf numFmtId="0" fontId="29" fillId="3" borderId="4" xfId="0" applyNumberFormat="1" applyFont="1" applyFill="1" applyBorder="1" applyAlignment="1">
      <alignment horizontal="center" vertical="center"/>
    </xf>
    <xf numFmtId="0" fontId="29" fillId="3" borderId="9" xfId="0" applyNumberFormat="1" applyFont="1" applyFill="1" applyBorder="1" applyAlignment="1">
      <alignment horizontal="center" vertical="center"/>
    </xf>
    <xf numFmtId="0" fontId="31" fillId="3" borderId="9" xfId="0" applyNumberFormat="1" applyFont="1" applyFill="1" applyBorder="1" applyAlignment="1">
      <alignment horizontal="center" vertical="center"/>
    </xf>
    <xf numFmtId="0" fontId="14" fillId="3" borderId="9" xfId="0" quotePrefix="1" applyFont="1" applyFill="1" applyBorder="1" applyAlignment="1">
      <alignment vertical="center" wrapText="1"/>
    </xf>
    <xf numFmtId="0" fontId="6" fillId="3" borderId="11" xfId="0" applyNumberFormat="1" applyFont="1" applyFill="1" applyBorder="1" applyAlignment="1">
      <alignment horizontal="center" vertical="center"/>
    </xf>
    <xf numFmtId="0" fontId="3" fillId="3" borderId="11" xfId="0" applyFont="1" applyFill="1" applyBorder="1" applyAlignment="1">
      <alignment horizontal="justify" vertical="center" wrapText="1"/>
    </xf>
    <xf numFmtId="0" fontId="3" fillId="3" borderId="12" xfId="0" applyFont="1" applyFill="1" applyBorder="1" applyAlignment="1">
      <alignment vertical="center" wrapText="1"/>
    </xf>
    <xf numFmtId="0" fontId="4" fillId="3" borderId="12" xfId="0" applyFont="1" applyFill="1" applyBorder="1" applyAlignment="1">
      <alignment vertical="center" wrapText="1"/>
    </xf>
    <xf numFmtId="0" fontId="5" fillId="3" borderId="2" xfId="0" applyNumberFormat="1" applyFont="1" applyFill="1" applyBorder="1" applyAlignment="1">
      <alignment horizontal="center" vertical="center"/>
    </xf>
    <xf numFmtId="0" fontId="5" fillId="3" borderId="2" xfId="0" applyNumberFormat="1" applyFont="1" applyFill="1" applyBorder="1" applyAlignment="1">
      <alignment horizontal="center" vertical="center" wrapText="1"/>
    </xf>
    <xf numFmtId="0" fontId="4" fillId="3" borderId="2" xfId="0" applyNumberFormat="1" applyFont="1" applyFill="1" applyBorder="1" applyAlignment="1">
      <alignment horizontal="center" vertical="center" wrapText="1"/>
    </xf>
    <xf numFmtId="0" fontId="3" fillId="3" borderId="2" xfId="0" quotePrefix="1" applyFont="1" applyFill="1" applyBorder="1" applyAlignment="1">
      <alignment vertical="center" wrapText="1"/>
    </xf>
    <xf numFmtId="0" fontId="30" fillId="3" borderId="10" xfId="0" quotePrefix="1" applyNumberFormat="1" applyFont="1" applyFill="1" applyBorder="1" applyAlignment="1">
      <alignment horizontal="center" vertical="center"/>
    </xf>
    <xf numFmtId="0" fontId="3" fillId="0" borderId="14" xfId="0" applyFont="1" applyBorder="1"/>
    <xf numFmtId="0" fontId="3" fillId="0" borderId="14" xfId="0" applyFont="1" applyBorder="1" applyAlignment="1">
      <alignment vertical="center"/>
    </xf>
    <xf numFmtId="0" fontId="3" fillId="0" borderId="14" xfId="0" applyFont="1" applyBorder="1" applyAlignment="1">
      <alignment horizontal="justify"/>
    </xf>
    <xf numFmtId="18" fontId="4" fillId="0" borderId="15" xfId="0" quotePrefix="1" applyNumberFormat="1" applyFont="1" applyBorder="1" applyAlignment="1">
      <alignment vertical="center"/>
    </xf>
    <xf numFmtId="0" fontId="4" fillId="0" borderId="16" xfId="0" applyFont="1" applyBorder="1" applyAlignment="1">
      <alignment vertical="center"/>
    </xf>
    <xf numFmtId="0" fontId="4" fillId="0" borderId="17" xfId="0" applyFont="1" applyBorder="1" applyAlignment="1">
      <alignment horizontal="justify" vertical="center"/>
    </xf>
    <xf numFmtId="0" fontId="4" fillId="0" borderId="1" xfId="0" applyFont="1" applyBorder="1" applyAlignment="1">
      <alignment horizontal="justify" vertical="center"/>
    </xf>
    <xf numFmtId="0" fontId="3" fillId="0" borderId="1" xfId="0" applyFont="1" applyBorder="1" applyAlignment="1">
      <alignment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3" fillId="3" borderId="6" xfId="0" applyFont="1" applyFill="1" applyBorder="1" applyAlignment="1">
      <alignment horizontal="justify" vertical="center" wrapText="1"/>
    </xf>
    <xf numFmtId="0" fontId="4" fillId="3" borderId="2" xfId="0" quotePrefix="1" applyFont="1" applyFill="1" applyBorder="1" applyAlignment="1">
      <alignment horizontal="justify" vertical="center" wrapText="1"/>
    </xf>
    <xf numFmtId="0" fontId="4" fillId="0" borderId="5" xfId="0" applyNumberFormat="1" applyFont="1" applyBorder="1" applyAlignment="1">
      <alignment vertical="center"/>
    </xf>
    <xf numFmtId="0" fontId="4" fillId="0" borderId="17" xfId="0" applyNumberFormat="1" applyFont="1" applyBorder="1" applyAlignment="1">
      <alignment vertical="center"/>
    </xf>
    <xf numFmtId="0" fontId="4" fillId="0" borderId="18" xfId="0" applyFont="1" applyBorder="1" applyAlignment="1">
      <alignment horizontal="justify"/>
    </xf>
    <xf numFmtId="0" fontId="4" fillId="0" borderId="7" xfId="0" applyFont="1" applyBorder="1" applyAlignment="1">
      <alignment horizontal="center"/>
    </xf>
    <xf numFmtId="0" fontId="8" fillId="3" borderId="19" xfId="0" applyFont="1" applyFill="1" applyBorder="1" applyAlignment="1">
      <alignment vertical="center" wrapText="1"/>
    </xf>
    <xf numFmtId="0" fontId="8" fillId="3" borderId="9" xfId="0" applyFont="1" applyFill="1" applyBorder="1" applyAlignment="1">
      <alignment vertical="center" wrapText="1"/>
    </xf>
    <xf numFmtId="0" fontId="4" fillId="3" borderId="11" xfId="0" applyFont="1" applyFill="1" applyBorder="1" applyAlignment="1">
      <alignment horizontal="justify" vertical="center"/>
    </xf>
    <xf numFmtId="0" fontId="29" fillId="3" borderId="7" xfId="0" applyNumberFormat="1" applyFont="1" applyFill="1" applyBorder="1" applyAlignment="1">
      <alignment horizontal="center" vertical="center"/>
    </xf>
    <xf numFmtId="0" fontId="4" fillId="3" borderId="7" xfId="0" applyFont="1" applyFill="1" applyBorder="1" applyAlignment="1">
      <alignment horizontal="justify" vertical="center"/>
    </xf>
    <xf numFmtId="0" fontId="4" fillId="3" borderId="10" xfId="0" applyFont="1" applyFill="1" applyBorder="1" applyAlignment="1">
      <alignment vertical="center" wrapText="1"/>
    </xf>
    <xf numFmtId="0" fontId="31"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31" fillId="3" borderId="9" xfId="0" applyNumberFormat="1" applyFont="1" applyFill="1" applyBorder="1" applyAlignment="1">
      <alignment horizontal="center" vertical="center" wrapText="1"/>
    </xf>
    <xf numFmtId="0" fontId="2" fillId="3" borderId="9" xfId="0" applyNumberFormat="1" applyFont="1" applyFill="1" applyBorder="1" applyAlignment="1">
      <alignment horizontal="center" vertical="center"/>
    </xf>
    <xf numFmtId="0" fontId="3" fillId="3" borderId="7" xfId="0" applyNumberFormat="1" applyFont="1" applyFill="1" applyBorder="1" applyAlignment="1">
      <alignment horizontal="center" vertical="center"/>
    </xf>
    <xf numFmtId="0" fontId="18" fillId="3" borderId="7" xfId="0" applyNumberFormat="1" applyFont="1" applyFill="1" applyBorder="1" applyAlignment="1">
      <alignment horizontal="center" vertical="center"/>
    </xf>
    <xf numFmtId="0" fontId="14" fillId="3" borderId="7" xfId="0" quotePrefix="1" applyFont="1" applyFill="1" applyBorder="1" applyAlignment="1">
      <alignment vertical="center" wrapText="1"/>
    </xf>
    <xf numFmtId="0" fontId="31" fillId="3" borderId="11" xfId="0" applyNumberFormat="1" applyFont="1" applyFill="1" applyBorder="1" applyAlignment="1">
      <alignment horizontal="center" vertical="center" wrapText="1"/>
    </xf>
    <xf numFmtId="0" fontId="31" fillId="3" borderId="20" xfId="0" applyNumberFormat="1" applyFont="1" applyFill="1" applyBorder="1" applyAlignment="1">
      <alignment horizontal="center" vertical="center" wrapText="1"/>
    </xf>
    <xf numFmtId="0" fontId="31" fillId="3" borderId="20" xfId="0" applyNumberFormat="1" applyFont="1" applyFill="1" applyBorder="1" applyAlignment="1">
      <alignment horizontal="center" vertical="center"/>
    </xf>
    <xf numFmtId="0" fontId="29" fillId="3" borderId="20" xfId="0" applyNumberFormat="1" applyFont="1" applyFill="1" applyBorder="1" applyAlignment="1">
      <alignment horizontal="center" vertical="center"/>
    </xf>
    <xf numFmtId="0" fontId="3" fillId="3" borderId="20" xfId="0" quotePrefix="1" applyFont="1" applyFill="1" applyBorder="1" applyAlignment="1">
      <alignment vertical="center" wrapText="1"/>
    </xf>
    <xf numFmtId="0" fontId="14" fillId="3" borderId="10" xfId="0" quotePrefix="1" applyFont="1" applyFill="1" applyBorder="1" applyAlignment="1">
      <alignment vertical="center" wrapText="1"/>
    </xf>
    <xf numFmtId="0" fontId="14" fillId="3" borderId="12" xfId="0" quotePrefix="1" applyFont="1" applyFill="1" applyBorder="1" applyAlignment="1">
      <alignment vertical="center" wrapText="1"/>
    </xf>
    <xf numFmtId="0" fontId="8" fillId="3" borderId="9" xfId="0" quotePrefix="1" applyFont="1" applyFill="1" applyBorder="1" applyAlignment="1">
      <alignment vertical="center" wrapText="1"/>
    </xf>
    <xf numFmtId="0" fontId="8" fillId="3" borderId="12" xfId="0" quotePrefix="1" applyFont="1" applyFill="1" applyBorder="1" applyAlignment="1">
      <alignment vertical="center" wrapText="1"/>
    </xf>
    <xf numFmtId="0" fontId="8" fillId="3" borderId="10" xfId="0" quotePrefix="1" applyFont="1" applyFill="1" applyBorder="1" applyAlignment="1">
      <alignment vertical="center" wrapText="1"/>
    </xf>
    <xf numFmtId="0" fontId="29" fillId="3" borderId="20" xfId="0" applyNumberFormat="1" applyFont="1" applyFill="1" applyBorder="1" applyAlignment="1">
      <alignment horizontal="center" vertical="center" wrapText="1"/>
    </xf>
    <xf numFmtId="0" fontId="6" fillId="3" borderId="20" xfId="0" applyNumberFormat="1" applyFont="1" applyFill="1" applyBorder="1" applyAlignment="1">
      <alignment horizontal="center" vertical="center"/>
    </xf>
    <xf numFmtId="0" fontId="3" fillId="3" borderId="20" xfId="0" applyFont="1" applyFill="1" applyBorder="1" applyAlignment="1">
      <alignment horizontal="justify" vertical="center" wrapText="1"/>
    </xf>
    <xf numFmtId="0" fontId="5" fillId="3" borderId="9" xfId="0" applyNumberFormat="1" applyFont="1" applyFill="1" applyBorder="1" applyAlignment="1">
      <alignment horizontal="center" vertical="center"/>
    </xf>
    <xf numFmtId="0" fontId="5" fillId="3" borderId="9" xfId="0" applyNumberFormat="1" applyFont="1" applyFill="1" applyBorder="1" applyAlignment="1">
      <alignment horizontal="center" vertical="center" wrapText="1"/>
    </xf>
    <xf numFmtId="0" fontId="4" fillId="3" borderId="7" xfId="0" applyFont="1" applyFill="1" applyBorder="1" applyAlignment="1">
      <alignment vertical="center"/>
    </xf>
    <xf numFmtId="0" fontId="12" fillId="3" borderId="7" xfId="0" applyNumberFormat="1" applyFont="1" applyFill="1" applyBorder="1" applyAlignment="1">
      <alignment horizontal="center" vertical="center"/>
    </xf>
    <xf numFmtId="0" fontId="12" fillId="3" borderId="7" xfId="0" applyNumberFormat="1" applyFont="1" applyFill="1" applyBorder="1" applyAlignment="1">
      <alignment horizontal="center" vertical="center" wrapText="1"/>
    </xf>
    <xf numFmtId="0" fontId="30" fillId="3" borderId="4" xfId="0" applyNumberFormat="1" applyFont="1" applyFill="1" applyBorder="1" applyAlignment="1">
      <alignment horizontal="center" vertical="center" wrapText="1"/>
    </xf>
    <xf numFmtId="0" fontId="30" fillId="3" borderId="4" xfId="0" applyNumberFormat="1" applyFont="1" applyFill="1" applyBorder="1" applyAlignment="1">
      <alignment horizontal="center" vertical="center"/>
    </xf>
    <xf numFmtId="0" fontId="29" fillId="3" borderId="21" xfId="0" applyNumberFormat="1" applyFont="1" applyFill="1" applyBorder="1" applyAlignment="1">
      <alignment horizontal="center" vertical="center"/>
    </xf>
    <xf numFmtId="0" fontId="29" fillId="3" borderId="22" xfId="0" applyNumberFormat="1" applyFont="1" applyFill="1" applyBorder="1" applyAlignment="1">
      <alignment horizontal="center" vertical="center" wrapText="1"/>
    </xf>
    <xf numFmtId="0" fontId="7" fillId="3" borderId="22" xfId="0" applyNumberFormat="1" applyFont="1" applyFill="1" applyBorder="1" applyAlignment="1">
      <alignment horizontal="center" vertical="center" wrapText="1"/>
    </xf>
    <xf numFmtId="0" fontId="3" fillId="3" borderId="22" xfId="0" applyFont="1" applyFill="1" applyBorder="1" applyAlignment="1">
      <alignment vertical="center" wrapText="1"/>
    </xf>
    <xf numFmtId="0" fontId="5" fillId="0" borderId="0" xfId="0" applyNumberFormat="1" applyFont="1" applyAlignment="1">
      <alignment horizontal="center"/>
    </xf>
    <xf numFmtId="0" fontId="5" fillId="0" borderId="0" xfId="0" applyFont="1"/>
    <xf numFmtId="0" fontId="5" fillId="0" borderId="0" xfId="0" applyFont="1" applyAlignment="1">
      <alignment vertical="center"/>
    </xf>
    <xf numFmtId="0" fontId="2" fillId="3"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3" fillId="3" borderId="1" xfId="2" applyFont="1" applyFill="1" applyBorder="1" applyAlignment="1" applyProtection="1">
      <alignment horizontal="left" vertical="center" wrapText="1"/>
      <protection hidden="1"/>
    </xf>
    <xf numFmtId="0" fontId="3" fillId="4" borderId="1" xfId="4" applyFont="1" applyFill="1" applyBorder="1" applyAlignment="1" applyProtection="1">
      <alignment horizontal="center" vertical="center" wrapText="1"/>
      <protection hidden="1"/>
    </xf>
    <xf numFmtId="0" fontId="3" fillId="3" borderId="1" xfId="4" applyFont="1" applyFill="1" applyBorder="1" applyAlignment="1" applyProtection="1">
      <alignment horizontal="left" vertical="center" wrapText="1"/>
      <protection hidden="1"/>
    </xf>
    <xf numFmtId="0" fontId="3" fillId="3" borderId="1" xfId="0" applyFont="1" applyFill="1" applyBorder="1" applyAlignment="1" applyProtection="1">
      <alignment vertical="center" wrapText="1"/>
      <protection hidden="1"/>
    </xf>
    <xf numFmtId="0" fontId="3" fillId="3" borderId="0" xfId="0" applyFont="1" applyFill="1" applyBorder="1" applyAlignment="1" applyProtection="1">
      <alignment horizontal="center" vertical="center" wrapText="1"/>
      <protection hidden="1"/>
    </xf>
    <xf numFmtId="0" fontId="3" fillId="3" borderId="1" xfId="0" applyFont="1" applyFill="1" applyBorder="1" applyAlignment="1" applyProtection="1">
      <alignment horizontal="left" vertical="center" wrapText="1"/>
      <protection hidden="1"/>
    </xf>
    <xf numFmtId="0" fontId="3" fillId="3" borderId="1" xfId="0" applyFont="1" applyFill="1" applyBorder="1" applyAlignment="1" applyProtection="1">
      <alignment horizontal="center" vertical="center" wrapText="1"/>
      <protection hidden="1"/>
    </xf>
    <xf numFmtId="0" fontId="3" fillId="3" borderId="1" xfId="1" applyFont="1" applyFill="1" applyBorder="1" applyAlignment="1">
      <alignment vertical="center" wrapText="1"/>
    </xf>
    <xf numFmtId="0" fontId="3" fillId="3" borderId="1" xfId="1" applyFont="1" applyFill="1" applyBorder="1" applyAlignment="1">
      <alignment horizontal="justify" vertical="center" wrapText="1"/>
    </xf>
    <xf numFmtId="0" fontId="27" fillId="0" borderId="0" xfId="0" applyFont="1"/>
    <xf numFmtId="0" fontId="11" fillId="3" borderId="10" xfId="0" applyFont="1" applyFill="1" applyBorder="1" applyAlignment="1">
      <alignment horizontal="justify" vertical="center" wrapText="1"/>
    </xf>
    <xf numFmtId="0" fontId="15" fillId="3" borderId="10" xfId="0" applyFont="1" applyFill="1" applyBorder="1" applyAlignment="1">
      <alignment horizontal="justify" vertical="center" wrapText="1"/>
    </xf>
    <xf numFmtId="0" fontId="15" fillId="3" borderId="7" xfId="0" quotePrefix="1" applyFont="1" applyFill="1" applyBorder="1" applyAlignment="1">
      <alignment horizontal="justify" vertical="center" wrapText="1"/>
    </xf>
    <xf numFmtId="0" fontId="5" fillId="3" borderId="1" xfId="0" applyFont="1" applyFill="1" applyBorder="1" applyAlignment="1">
      <alignment horizontal="center" vertical="center" wrapText="1"/>
    </xf>
    <xf numFmtId="0" fontId="3" fillId="3" borderId="2"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3" fillId="3" borderId="4" xfId="0" quotePrefix="1" applyFont="1" applyFill="1" applyBorder="1" applyAlignment="1">
      <alignment horizontal="justify" vertical="center" wrapText="1"/>
    </xf>
    <xf numFmtId="0" fontId="3" fillId="3" borderId="10" xfId="0" applyFont="1" applyFill="1" applyBorder="1" applyAlignment="1">
      <alignment horizontal="justify" vertical="center" wrapText="1"/>
    </xf>
    <xf numFmtId="0" fontId="3" fillId="3" borderId="6" xfId="0" applyFont="1" applyFill="1" applyBorder="1" applyAlignment="1">
      <alignment horizontal="center" vertical="center" wrapText="1"/>
    </xf>
    <xf numFmtId="0" fontId="14" fillId="3" borderId="2" xfId="0" applyFont="1" applyFill="1" applyBorder="1" applyAlignment="1">
      <alignment horizontal="justify" vertical="center" wrapText="1"/>
    </xf>
    <xf numFmtId="0" fontId="27" fillId="3" borderId="9" xfId="0" applyNumberFormat="1" applyFont="1" applyFill="1" applyBorder="1" applyAlignment="1">
      <alignment horizontal="center" vertical="center"/>
    </xf>
    <xf numFmtId="0" fontId="27" fillId="3" borderId="10" xfId="0" applyNumberFormat="1" applyFont="1" applyFill="1" applyBorder="1" applyAlignment="1">
      <alignment horizontal="center" vertical="center"/>
    </xf>
    <xf numFmtId="0" fontId="3" fillId="3" borderId="23" xfId="0" applyFont="1" applyFill="1" applyBorder="1" applyAlignment="1">
      <alignment horizontal="center" vertical="center" wrapText="1"/>
    </xf>
    <xf numFmtId="0" fontId="3" fillId="3" borderId="9" xfId="0" applyFont="1" applyFill="1" applyBorder="1" applyAlignment="1">
      <alignment horizontal="justify" vertical="center" wrapText="1"/>
    </xf>
    <xf numFmtId="0" fontId="3" fillId="3" borderId="9" xfId="0" quotePrefix="1" applyFont="1" applyFill="1" applyBorder="1" applyAlignment="1">
      <alignment horizontal="justify" vertical="center" wrapText="1"/>
    </xf>
    <xf numFmtId="0" fontId="4" fillId="3" borderId="7" xfId="0" quotePrefix="1" applyFont="1" applyFill="1" applyBorder="1" applyAlignment="1">
      <alignment horizontal="justify" vertical="center" wrapText="1"/>
    </xf>
    <xf numFmtId="0" fontId="3" fillId="3" borderId="9" xfId="0" quotePrefix="1" applyFont="1" applyFill="1" applyBorder="1" applyAlignment="1">
      <alignment vertical="center" wrapText="1"/>
    </xf>
    <xf numFmtId="0" fontId="3" fillId="3" borderId="24" xfId="0" quotePrefix="1" applyFont="1" applyFill="1" applyBorder="1" applyAlignment="1">
      <alignment vertical="center" wrapText="1"/>
    </xf>
    <xf numFmtId="0" fontId="4" fillId="3" borderId="7" xfId="0" quotePrefix="1" applyNumberFormat="1" applyFont="1" applyFill="1" applyBorder="1" applyAlignment="1">
      <alignment horizontal="justify" vertical="center" wrapText="1"/>
    </xf>
    <xf numFmtId="0" fontId="27" fillId="3" borderId="9" xfId="0" quotePrefix="1" applyNumberFormat="1" applyFont="1" applyFill="1" applyBorder="1" applyAlignment="1">
      <alignment horizontal="justify" vertical="center" wrapText="1"/>
    </xf>
    <xf numFmtId="0" fontId="3" fillId="3" borderId="4" xfId="0" quotePrefix="1" applyFont="1" applyFill="1" applyBorder="1" applyAlignment="1">
      <alignment vertical="center" wrapText="1"/>
    </xf>
    <xf numFmtId="0" fontId="4" fillId="3" borderId="25" xfId="0" applyNumberFormat="1" applyFont="1" applyFill="1" applyBorder="1" applyAlignment="1">
      <alignment horizontal="justify" vertical="center"/>
    </xf>
    <xf numFmtId="0" fontId="27" fillId="3" borderId="10" xfId="0" applyNumberFormat="1" applyFont="1" applyFill="1" applyBorder="1" applyAlignment="1">
      <alignment horizontal="center" vertical="center" wrapText="1"/>
    </xf>
    <xf numFmtId="0" fontId="27"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2" fillId="0" borderId="0" xfId="0" applyFont="1" applyAlignment="1">
      <alignment vertical="center" wrapText="1"/>
    </xf>
    <xf numFmtId="0" fontId="21" fillId="5" borderId="1" xfId="0" applyFont="1" applyFill="1" applyBorder="1" applyAlignment="1">
      <alignment vertical="center" wrapText="1"/>
    </xf>
    <xf numFmtId="0" fontId="32" fillId="0" borderId="0" xfId="0" applyFont="1"/>
    <xf numFmtId="0" fontId="15" fillId="0" borderId="0" xfId="0" applyFont="1" applyAlignment="1">
      <alignment vertical="center" wrapText="1"/>
    </xf>
    <xf numFmtId="0" fontId="17" fillId="0" borderId="1" xfId="0" applyFont="1" applyBorder="1" applyAlignment="1">
      <alignment horizontal="center" vertical="center" wrapText="1"/>
    </xf>
    <xf numFmtId="0" fontId="15" fillId="0" borderId="1" xfId="0" applyFont="1" applyBorder="1" applyAlignment="1">
      <alignment vertical="center" wrapText="1"/>
    </xf>
    <xf numFmtId="0" fontId="33" fillId="0" borderId="0" xfId="0" applyFont="1"/>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9" fillId="0" borderId="1" xfId="0" quotePrefix="1" applyFont="1" applyFill="1" applyBorder="1" applyAlignment="1">
      <alignment horizontal="center" vertical="center" wrapText="1"/>
    </xf>
    <xf numFmtId="0" fontId="27" fillId="0" borderId="1" xfId="0" quotePrefix="1" applyFont="1" applyFill="1" applyBorder="1" applyAlignment="1">
      <alignment horizontal="center" vertical="center" wrapText="1"/>
    </xf>
    <xf numFmtId="0" fontId="3" fillId="0" borderId="1" xfId="0" applyFont="1" applyFill="1" applyBorder="1" applyAlignment="1">
      <alignment vertical="center" wrapText="1"/>
    </xf>
    <xf numFmtId="0" fontId="5" fillId="0" borderId="0" xfId="0" applyFont="1" applyFill="1" applyAlignment="1">
      <alignment vertical="center" wrapText="1"/>
    </xf>
    <xf numFmtId="0" fontId="20" fillId="0" borderId="1" xfId="0" quotePrefix="1" applyFont="1" applyFill="1" applyBorder="1" applyAlignment="1">
      <alignment horizontal="center" vertical="center" wrapText="1"/>
    </xf>
    <xf numFmtId="0" fontId="31" fillId="0" borderId="1" xfId="0" applyFont="1" applyFill="1" applyBorder="1" applyAlignment="1">
      <alignment horizontal="center" vertical="center" wrapText="1"/>
    </xf>
    <xf numFmtId="0" fontId="27" fillId="0" borderId="0" xfId="0" applyFont="1" applyFill="1"/>
    <xf numFmtId="0" fontId="31" fillId="0" borderId="1" xfId="0" quotePrefix="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31" fillId="0" borderId="12"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6" fillId="0" borderId="0" xfId="0" quotePrefix="1" applyFont="1" applyFill="1" applyBorder="1" applyAlignment="1">
      <alignment horizontal="center" vertical="center" wrapText="1"/>
    </xf>
    <xf numFmtId="0" fontId="31" fillId="0" borderId="0" xfId="0" applyFont="1"/>
    <xf numFmtId="0" fontId="31" fillId="0" borderId="0" xfId="0" applyFont="1" applyFill="1"/>
    <xf numFmtId="0" fontId="27" fillId="6" borderId="1" xfId="0" quotePrefix="1" applyFont="1" applyFill="1" applyBorder="1" applyAlignment="1">
      <alignment horizontal="center" vertical="center" wrapText="1"/>
    </xf>
    <xf numFmtId="0" fontId="31" fillId="6" borderId="1" xfId="0" quotePrefix="1" applyFont="1" applyFill="1" applyBorder="1" applyAlignment="1">
      <alignment horizontal="center" vertical="center" wrapText="1"/>
    </xf>
    <xf numFmtId="0" fontId="27" fillId="7"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8" fillId="0" borderId="1" xfId="0" quotePrefix="1" applyFont="1" applyFill="1" applyBorder="1" applyAlignment="1">
      <alignment horizontal="center" vertical="center" wrapText="1"/>
    </xf>
    <xf numFmtId="0" fontId="37" fillId="0" borderId="1" xfId="0" quotePrefix="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0" fontId="3" fillId="6" borderId="1" xfId="0" quotePrefix="1" applyFont="1" applyFill="1" applyBorder="1" applyAlignment="1">
      <alignment horizontal="center" vertical="center" wrapText="1"/>
    </xf>
    <xf numFmtId="0" fontId="27" fillId="0" borderId="0" xfId="0" quotePrefix="1" applyFont="1"/>
    <xf numFmtId="0" fontId="27" fillId="8" borderId="1" xfId="0" quotePrefix="1" applyFont="1" applyFill="1" applyBorder="1" applyAlignment="1">
      <alignment horizontal="center" vertical="center" wrapText="1"/>
    </xf>
    <xf numFmtId="0" fontId="28" fillId="8" borderId="1" xfId="0" applyFont="1" applyFill="1" applyBorder="1" applyAlignment="1">
      <alignment horizontal="center" vertical="center" wrapText="1"/>
    </xf>
    <xf numFmtId="0" fontId="27" fillId="8" borderId="1" xfId="0" applyFont="1" applyFill="1" applyBorder="1" applyAlignment="1">
      <alignment horizontal="center" vertical="center" wrapText="1"/>
    </xf>
    <xf numFmtId="0" fontId="31" fillId="8"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8" fillId="8" borderId="1" xfId="0" quotePrefix="1" applyFont="1" applyFill="1" applyBorder="1" applyAlignment="1">
      <alignment horizontal="center" vertical="center" wrapText="1"/>
    </xf>
    <xf numFmtId="0" fontId="2" fillId="6" borderId="1" xfId="0" quotePrefix="1" applyFont="1" applyFill="1" applyBorder="1" applyAlignment="1">
      <alignment horizontal="center" vertical="center" wrapText="1"/>
    </xf>
    <xf numFmtId="0" fontId="37" fillId="6" borderId="1" xfId="0" quotePrefix="1" applyFont="1" applyFill="1" applyBorder="1" applyAlignment="1">
      <alignment horizontal="center" vertical="center" wrapText="1"/>
    </xf>
    <xf numFmtId="0" fontId="37" fillId="0" borderId="7" xfId="0" applyFont="1" applyFill="1" applyBorder="1" applyAlignment="1">
      <alignment horizontal="center" vertical="center" wrapText="1"/>
    </xf>
    <xf numFmtId="0" fontId="37" fillId="0" borderId="0" xfId="0" applyFont="1"/>
    <xf numFmtId="0" fontId="14" fillId="0" borderId="1" xfId="0" applyFont="1" applyBorder="1" applyAlignment="1">
      <alignment vertical="center" wrapText="1"/>
    </xf>
    <xf numFmtId="0" fontId="3" fillId="0" borderId="0" xfId="0" applyFont="1" applyAlignment="1">
      <alignment vertical="center" wrapText="1"/>
    </xf>
    <xf numFmtId="0" fontId="31" fillId="9" borderId="1" xfId="0" quotePrefix="1" applyFont="1" applyFill="1" applyBorder="1" applyAlignment="1">
      <alignment horizontal="center" vertical="center" wrapText="1"/>
    </xf>
    <xf numFmtId="0" fontId="5" fillId="0" borderId="0" xfId="0" applyFont="1" applyAlignment="1">
      <alignment vertical="center" wrapText="1"/>
    </xf>
    <xf numFmtId="0" fontId="2" fillId="6" borderId="1" xfId="0" applyFont="1" applyFill="1" applyBorder="1" applyAlignment="1">
      <alignment horizontal="center" vertical="center" wrapText="1"/>
    </xf>
    <xf numFmtId="0" fontId="14" fillId="3" borderId="1" xfId="0" applyFont="1" applyFill="1" applyBorder="1" applyAlignment="1">
      <alignment vertical="center" wrapText="1"/>
    </xf>
    <xf numFmtId="0" fontId="21" fillId="10" borderId="1" xfId="0" applyFont="1" applyFill="1" applyBorder="1" applyAlignment="1">
      <alignment vertical="center" wrapText="1"/>
    </xf>
    <xf numFmtId="0" fontId="14" fillId="3" borderId="1" xfId="0" applyFont="1" applyFill="1" applyBorder="1" applyAlignment="1"/>
    <xf numFmtId="0" fontId="14" fillId="3" borderId="1" xfId="0" quotePrefix="1" applyFont="1" applyFill="1" applyBorder="1" applyAlignment="1">
      <alignment vertical="center" wrapText="1"/>
    </xf>
    <xf numFmtId="0" fontId="14" fillId="3" borderId="1" xfId="0" applyFont="1" applyFill="1" applyBorder="1"/>
    <xf numFmtId="0" fontId="21" fillId="11" borderId="1" xfId="0" applyFont="1" applyFill="1" applyBorder="1" applyAlignment="1">
      <alignment vertical="center" wrapText="1"/>
    </xf>
    <xf numFmtId="0" fontId="14" fillId="11" borderId="1" xfId="0" applyFont="1" applyFill="1" applyBorder="1" applyAlignment="1">
      <alignment vertical="center" wrapText="1"/>
    </xf>
    <xf numFmtId="0" fontId="23" fillId="11" borderId="1" xfId="0" applyFont="1" applyFill="1" applyBorder="1" applyAlignment="1">
      <alignment vertical="center" wrapText="1"/>
    </xf>
    <xf numFmtId="0" fontId="14" fillId="11" borderId="1" xfId="0" quotePrefix="1" applyFont="1" applyFill="1" applyBorder="1" applyAlignment="1">
      <alignment vertical="center" wrapText="1"/>
    </xf>
    <xf numFmtId="0" fontId="14" fillId="11" borderId="1" xfId="0" quotePrefix="1" applyFont="1" applyFill="1" applyBorder="1" applyAlignment="1">
      <alignment horizontal="center" vertical="center" wrapText="1"/>
    </xf>
    <xf numFmtId="0" fontId="21" fillId="11" borderId="1" xfId="0" quotePrefix="1" applyFont="1" applyFill="1" applyBorder="1" applyAlignment="1">
      <alignment vertical="center" wrapText="1"/>
    </xf>
    <xf numFmtId="0" fontId="27" fillId="0" borderId="26" xfId="0" applyFont="1" applyFill="1" applyBorder="1" applyAlignment="1">
      <alignment vertical="center" wrapText="1"/>
    </xf>
    <xf numFmtId="0" fontId="27" fillId="0" borderId="17" xfId="0" applyFont="1" applyFill="1" applyBorder="1" applyAlignment="1">
      <alignment vertical="center" wrapText="1"/>
    </xf>
    <xf numFmtId="0" fontId="33" fillId="0" borderId="0" xfId="0" quotePrefix="1" applyFont="1" applyAlignment="1">
      <alignment horizontal="right"/>
    </xf>
    <xf numFmtId="0" fontId="33" fillId="0" borderId="0" xfId="0" applyFont="1" applyFill="1"/>
    <xf numFmtId="0" fontId="33" fillId="0" borderId="0" xfId="0" quotePrefix="1" applyFont="1"/>
    <xf numFmtId="0" fontId="33" fillId="0" borderId="0" xfId="0" applyFont="1" applyFill="1" applyAlignment="1">
      <alignment horizontal="right"/>
    </xf>
    <xf numFmtId="0" fontId="33" fillId="0" borderId="0" xfId="0" applyFont="1" applyAlignment="1">
      <alignment horizontal="right"/>
    </xf>
    <xf numFmtId="0" fontId="4" fillId="12" borderId="1" xfId="0" quotePrefix="1" applyFont="1" applyFill="1" applyBorder="1" applyAlignment="1">
      <alignment horizontal="center" vertical="center" wrapText="1"/>
    </xf>
    <xf numFmtId="0" fontId="26" fillId="3" borderId="1" xfId="0" applyFont="1" applyFill="1" applyBorder="1" applyAlignment="1">
      <alignment horizontal="center" vertical="center" wrapText="1"/>
    </xf>
    <xf numFmtId="0" fontId="3" fillId="3" borderId="0" xfId="0" applyFont="1" applyFill="1" applyAlignment="1">
      <alignment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0" xfId="0" applyFont="1" applyFill="1" applyAlignment="1">
      <alignment vertical="center" wrapText="1"/>
    </xf>
    <xf numFmtId="0" fontId="19" fillId="3" borderId="1" xfId="0" quotePrefix="1" applyFont="1" applyFill="1" applyBorder="1" applyAlignment="1">
      <alignment horizontal="center" vertical="center" wrapText="1"/>
    </xf>
    <xf numFmtId="0" fontId="31" fillId="3" borderId="1" xfId="0" applyFont="1" applyFill="1" applyBorder="1" applyAlignment="1">
      <alignment horizontal="center" vertical="center" wrapText="1"/>
    </xf>
    <xf numFmtId="0" fontId="27" fillId="3" borderId="0" xfId="0" applyFont="1" applyFill="1"/>
    <xf numFmtId="0" fontId="28" fillId="3" borderId="1" xfId="0" quotePrefix="1" applyFont="1" applyFill="1" applyBorder="1" applyAlignment="1">
      <alignment horizontal="center" vertical="center" wrapText="1"/>
    </xf>
    <xf numFmtId="0" fontId="36" fillId="3" borderId="0" xfId="0" quotePrefix="1" applyFont="1" applyFill="1" applyBorder="1" applyAlignment="1">
      <alignment horizontal="center" vertical="center" wrapText="1"/>
    </xf>
    <xf numFmtId="0" fontId="22" fillId="3" borderId="0" xfId="0" applyFont="1" applyFill="1" applyAlignment="1">
      <alignment vertical="center" wrapText="1"/>
    </xf>
    <xf numFmtId="0" fontId="15" fillId="3" borderId="0" xfId="0" applyFont="1" applyFill="1" applyAlignment="1">
      <alignment vertical="center" wrapText="1"/>
    </xf>
    <xf numFmtId="0" fontId="17" fillId="3" borderId="1" xfId="0" applyFont="1" applyFill="1" applyBorder="1" applyAlignment="1">
      <alignment horizontal="center" vertical="center" wrapText="1"/>
    </xf>
    <xf numFmtId="0" fontId="20" fillId="3" borderId="1" xfId="0" quotePrefix="1" applyFont="1" applyFill="1" applyBorder="1" applyAlignment="1">
      <alignment horizontal="center" vertical="center" wrapText="1"/>
    </xf>
    <xf numFmtId="0" fontId="15" fillId="3" borderId="1" xfId="0" applyFont="1" applyFill="1" applyBorder="1" applyAlignment="1">
      <alignment vertical="center" wrapText="1"/>
    </xf>
    <xf numFmtId="0" fontId="4" fillId="3" borderId="0" xfId="0" applyFont="1" applyFill="1" applyBorder="1" applyAlignment="1">
      <alignment horizontal="center" vertical="center" wrapText="1"/>
    </xf>
    <xf numFmtId="0" fontId="21" fillId="3" borderId="1" xfId="0" applyFont="1" applyFill="1" applyBorder="1" applyAlignment="1">
      <alignment vertical="center" wrapText="1"/>
    </xf>
    <xf numFmtId="0" fontId="28" fillId="3" borderId="1" xfId="0" applyFont="1" applyFill="1" applyBorder="1" applyAlignment="1">
      <alignment horizontal="center" vertical="center" wrapText="1"/>
    </xf>
    <xf numFmtId="0" fontId="37" fillId="3" borderId="1" xfId="0" applyFont="1" applyFill="1" applyBorder="1" applyAlignment="1">
      <alignment horizontal="center" vertical="center" wrapText="1"/>
    </xf>
    <xf numFmtId="0" fontId="2" fillId="3" borderId="1" xfId="0" quotePrefix="1" applyFont="1" applyFill="1" applyBorder="1" applyAlignment="1">
      <alignment horizontal="center" vertical="center" wrapText="1"/>
    </xf>
    <xf numFmtId="0" fontId="37" fillId="3" borderId="1" xfId="0" quotePrefix="1" applyFont="1" applyFill="1" applyBorder="1" applyAlignment="1">
      <alignment horizontal="center" vertical="center" wrapText="1"/>
    </xf>
    <xf numFmtId="0" fontId="23" fillId="3" borderId="1" xfId="0" applyFont="1" applyFill="1" applyBorder="1" applyAlignment="1">
      <alignment vertical="center" wrapText="1"/>
    </xf>
    <xf numFmtId="0" fontId="39" fillId="3" borderId="1" xfId="0" applyFont="1" applyFill="1" applyBorder="1" applyAlignment="1">
      <alignment horizontal="center" vertical="center" wrapText="1"/>
    </xf>
    <xf numFmtId="0" fontId="40" fillId="3" borderId="1" xfId="0" applyFont="1" applyFill="1" applyBorder="1" applyAlignment="1">
      <alignment horizontal="center" vertical="center" wrapText="1"/>
    </xf>
    <xf numFmtId="0" fontId="21" fillId="3" borderId="1" xfId="0" quotePrefix="1" applyFont="1" applyFill="1" applyBorder="1" applyAlignment="1">
      <alignment vertical="center" wrapText="1"/>
    </xf>
    <xf numFmtId="0" fontId="14" fillId="3" borderId="1" xfId="0" quotePrefix="1" applyFont="1" applyFill="1" applyBorder="1" applyAlignment="1">
      <alignment horizontal="center" vertical="center" wrapText="1"/>
    </xf>
    <xf numFmtId="0" fontId="3" fillId="3" borderId="1" xfId="4" applyFont="1" applyFill="1" applyBorder="1" applyAlignment="1" applyProtection="1">
      <alignment horizontal="center" vertical="center" wrapText="1"/>
      <protection hidden="1"/>
    </xf>
    <xf numFmtId="0" fontId="37" fillId="3" borderId="7" xfId="0" applyFont="1" applyFill="1" applyBorder="1" applyAlignment="1">
      <alignment horizontal="center" vertical="center" wrapText="1"/>
    </xf>
    <xf numFmtId="0" fontId="28" fillId="3" borderId="7" xfId="0" applyFont="1" applyFill="1" applyBorder="1" applyAlignment="1">
      <alignment horizontal="center" vertical="center" wrapText="1"/>
    </xf>
    <xf numFmtId="0" fontId="31" fillId="3" borderId="0" xfId="0" applyFont="1" applyFill="1" applyBorder="1" applyAlignment="1">
      <alignment horizontal="center"/>
    </xf>
    <xf numFmtId="0" fontId="27" fillId="3" borderId="0" xfId="0" applyFont="1" applyFill="1" applyBorder="1" applyAlignment="1">
      <alignment horizontal="center"/>
    </xf>
    <xf numFmtId="0" fontId="32" fillId="3" borderId="0" xfId="0" applyFont="1" applyFill="1"/>
    <xf numFmtId="0" fontId="33" fillId="3" borderId="0" xfId="0" applyFont="1" applyFill="1"/>
    <xf numFmtId="0" fontId="31" fillId="3" borderId="0" xfId="0" applyFont="1" applyFill="1"/>
    <xf numFmtId="0" fontId="2" fillId="3" borderId="0" xfId="0" quotePrefix="1" applyFont="1" applyFill="1" applyBorder="1" applyAlignment="1">
      <alignment horizontal="center" vertical="center" wrapText="1"/>
    </xf>
    <xf numFmtId="0" fontId="31" fillId="13" borderId="1" xfId="0" applyFont="1" applyFill="1" applyBorder="1" applyAlignment="1">
      <alignment horizontal="center" vertical="center" wrapText="1"/>
    </xf>
    <xf numFmtId="0" fontId="30" fillId="0" borderId="1" xfId="0" applyFont="1" applyBorder="1"/>
    <xf numFmtId="0" fontId="4" fillId="3" borderId="0" xfId="0" applyFont="1" applyFill="1" applyAlignment="1">
      <alignment horizontal="center" vertical="center" wrapText="1"/>
    </xf>
    <xf numFmtId="0" fontId="3" fillId="3" borderId="0" xfId="0" applyFont="1" applyFill="1" applyAlignment="1">
      <alignment horizontal="center" vertical="center" wrapText="1"/>
    </xf>
    <xf numFmtId="0" fontId="31" fillId="3" borderId="0" xfId="0" applyFont="1" applyFill="1" applyBorder="1"/>
    <xf numFmtId="0" fontId="27" fillId="3" borderId="0" xfId="0" applyFont="1" applyFill="1" applyBorder="1"/>
    <xf numFmtId="0" fontId="41" fillId="3" borderId="1" xfId="0" applyFont="1" applyFill="1" applyBorder="1" applyAlignment="1">
      <alignment vertical="center" wrapText="1"/>
    </xf>
    <xf numFmtId="0" fontId="27" fillId="3" borderId="0" xfId="0" applyFont="1" applyFill="1" applyAlignment="1"/>
    <xf numFmtId="0" fontId="3" fillId="3" borderId="0" xfId="0" applyFont="1" applyFill="1" applyAlignment="1">
      <alignment horizontal="center"/>
    </xf>
    <xf numFmtId="0" fontId="27" fillId="3" borderId="0" xfId="0" applyFont="1" applyFill="1" applyBorder="1" applyAlignment="1">
      <alignment horizontal="center" vertical="center" wrapText="1"/>
    </xf>
    <xf numFmtId="0" fontId="27" fillId="3" borderId="0" xfId="0" applyFont="1" applyFill="1" applyBorder="1" applyAlignment="1"/>
    <xf numFmtId="0" fontId="3" fillId="3" borderId="0" xfId="0" applyFont="1" applyFill="1" applyBorder="1" applyAlignment="1">
      <alignment horizontal="center"/>
    </xf>
    <xf numFmtId="0" fontId="33" fillId="3" borderId="0" xfId="0" applyFont="1" applyFill="1" applyBorder="1"/>
    <xf numFmtId="0" fontId="5" fillId="3" borderId="1" xfId="0" applyFont="1" applyFill="1" applyBorder="1" applyAlignment="1">
      <alignment horizontal="center" vertical="center" wrapText="1"/>
    </xf>
    <xf numFmtId="0" fontId="31" fillId="3" borderId="30" xfId="0" applyFont="1" applyFill="1" applyBorder="1" applyAlignment="1">
      <alignment horizontal="center"/>
    </xf>
    <xf numFmtId="4" fontId="5" fillId="3" borderId="0" xfId="0" applyNumberFormat="1" applyFont="1" applyFill="1" applyAlignment="1">
      <alignment vertical="center" wrapText="1"/>
    </xf>
    <xf numFmtId="4" fontId="27" fillId="3" borderId="1" xfId="0" quotePrefix="1" applyNumberFormat="1" applyFont="1" applyFill="1" applyBorder="1" applyAlignment="1">
      <alignment horizontal="center" vertical="center" wrapText="1"/>
    </xf>
    <xf numFmtId="4" fontId="27" fillId="3" borderId="0" xfId="0" applyNumberFormat="1" applyFont="1" applyFill="1"/>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5" fillId="14" borderId="1" xfId="0" applyFont="1" applyFill="1" applyBorder="1" applyAlignment="1">
      <alignment horizontal="center" vertical="center" wrapText="1"/>
    </xf>
    <xf numFmtId="0" fontId="5" fillId="15" borderId="1"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27" fillId="3" borderId="30" xfId="0" applyFont="1" applyFill="1" applyBorder="1" applyAlignment="1">
      <alignment horizontal="center" vertical="center" wrapText="1"/>
    </xf>
    <xf numFmtId="0" fontId="27" fillId="13" borderId="1" xfId="0" applyFont="1" applyFill="1" applyBorder="1" applyAlignment="1">
      <alignment horizontal="center" vertical="center" wrapText="1"/>
    </xf>
    <xf numFmtId="0" fontId="27" fillId="13"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4" fontId="27" fillId="0" borderId="1" xfId="0" quotePrefix="1" applyNumberFormat="1" applyFont="1" applyFill="1" applyBorder="1" applyAlignment="1">
      <alignment horizontal="center" vertical="center" wrapText="1"/>
    </xf>
    <xf numFmtId="0" fontId="26" fillId="13"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3" borderId="1" xfId="0" applyFont="1" applyFill="1" applyBorder="1" applyAlignment="1">
      <alignment horizontal="center" vertical="center" wrapText="1"/>
    </xf>
    <xf numFmtId="0" fontId="5" fillId="3" borderId="5" xfId="0" applyNumberFormat="1" applyFont="1" applyFill="1" applyBorder="1" applyAlignment="1">
      <alignment horizontal="center" vertical="center"/>
    </xf>
    <xf numFmtId="0" fontId="5" fillId="3" borderId="26" xfId="0" applyNumberFormat="1" applyFont="1" applyFill="1" applyBorder="1" applyAlignment="1">
      <alignment horizontal="center" vertical="center"/>
    </xf>
    <xf numFmtId="0" fontId="5" fillId="3" borderId="17" xfId="0" applyNumberFormat="1" applyFont="1" applyFill="1" applyBorder="1" applyAlignment="1">
      <alignment horizontal="center" vertical="center"/>
    </xf>
    <xf numFmtId="0" fontId="2" fillId="3" borderId="27"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7"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2"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4" fillId="3" borderId="1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12"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27" fillId="3" borderId="12" xfId="0" applyFont="1" applyFill="1" applyBorder="1" applyAlignment="1">
      <alignment horizontal="center" vertical="center" wrapText="1"/>
    </xf>
    <xf numFmtId="0" fontId="27" fillId="3" borderId="10"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11" fillId="3" borderId="12" xfId="0" applyFont="1" applyFill="1" applyBorder="1" applyAlignment="1">
      <alignment horizontal="justify" vertical="center" wrapText="1"/>
    </xf>
    <xf numFmtId="0" fontId="11" fillId="3" borderId="10" xfId="0" applyFont="1" applyFill="1" applyBorder="1" applyAlignment="1">
      <alignment horizontal="justify" vertical="center" wrapText="1"/>
    </xf>
    <xf numFmtId="0" fontId="27" fillId="13" borderId="2" xfId="0" applyFont="1" applyFill="1" applyBorder="1" applyAlignment="1">
      <alignment horizontal="center" vertical="center" wrapText="1"/>
    </xf>
    <xf numFmtId="0" fontId="27" fillId="13" borderId="6" xfId="0" applyFont="1" applyFill="1" applyBorder="1" applyAlignment="1">
      <alignment horizontal="center" vertical="center" wrapText="1"/>
    </xf>
    <xf numFmtId="14" fontId="27" fillId="3" borderId="27" xfId="0" quotePrefix="1" applyNumberFormat="1" applyFont="1" applyFill="1" applyBorder="1" applyAlignment="1">
      <alignment horizontal="justify" vertical="center" wrapText="1"/>
    </xf>
    <xf numFmtId="14" fontId="27" fillId="3" borderId="19" xfId="0" quotePrefix="1" applyNumberFormat="1" applyFont="1" applyFill="1" applyBorder="1" applyAlignment="1">
      <alignment horizontal="justify" vertical="center" wrapText="1"/>
    </xf>
    <xf numFmtId="14" fontId="14" fillId="3" borderId="2" xfId="0" quotePrefix="1" applyNumberFormat="1" applyFont="1" applyFill="1" applyBorder="1" applyAlignment="1">
      <alignment horizontal="justify" vertical="center" wrapText="1"/>
    </xf>
    <xf numFmtId="14" fontId="14" fillId="3" borderId="6" xfId="0" quotePrefix="1" applyNumberFormat="1" applyFont="1" applyFill="1" applyBorder="1" applyAlignment="1">
      <alignment horizontal="justify" vertical="center" wrapText="1"/>
    </xf>
    <xf numFmtId="0" fontId="4" fillId="3" borderId="10" xfId="0" applyFont="1" applyFill="1" applyBorder="1" applyAlignment="1">
      <alignment horizontal="center" vertical="center"/>
    </xf>
    <xf numFmtId="0" fontId="27" fillId="3" borderId="2"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33" fillId="3" borderId="12" xfId="0" quotePrefix="1" applyFont="1" applyFill="1" applyBorder="1" applyAlignment="1">
      <alignment horizontal="justify" vertical="center" wrapText="1"/>
    </xf>
    <xf numFmtId="0" fontId="33" fillId="3" borderId="10" xfId="0" quotePrefix="1" applyFont="1" applyFill="1" applyBorder="1" applyAlignment="1">
      <alignment horizontal="justify" vertical="center" wrapText="1"/>
    </xf>
    <xf numFmtId="0" fontId="33" fillId="3" borderId="7" xfId="0" quotePrefix="1" applyFont="1" applyFill="1" applyBorder="1" applyAlignment="1">
      <alignment horizontal="justify" vertical="center" wrapText="1"/>
    </xf>
    <xf numFmtId="0" fontId="14" fillId="3" borderId="2" xfId="0" quotePrefix="1" applyFont="1" applyFill="1" applyBorder="1" applyAlignment="1">
      <alignment horizontal="justify" vertical="center" wrapText="1"/>
    </xf>
    <xf numFmtId="0" fontId="14" fillId="3" borderId="10" xfId="0" quotePrefix="1" applyFont="1" applyFill="1" applyBorder="1" applyAlignment="1">
      <alignment horizontal="justify" vertical="center" wrapText="1"/>
    </xf>
    <xf numFmtId="0" fontId="14" fillId="3" borderId="4" xfId="0" quotePrefix="1" applyFont="1" applyFill="1" applyBorder="1" applyAlignment="1">
      <alignment horizontal="justify" vertical="center" wrapText="1"/>
    </xf>
    <xf numFmtId="0" fontId="15" fillId="3" borderId="12" xfId="0" applyFont="1" applyFill="1" applyBorder="1" applyAlignment="1">
      <alignment horizontal="justify" vertical="center" wrapText="1"/>
    </xf>
    <xf numFmtId="0" fontId="15" fillId="3" borderId="10" xfId="0" applyFont="1" applyFill="1" applyBorder="1" applyAlignment="1">
      <alignment horizontal="justify" vertical="center" wrapText="1"/>
    </xf>
    <xf numFmtId="0" fontId="15" fillId="3" borderId="7"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27" fillId="13" borderId="1" xfId="0" applyFont="1" applyFill="1" applyBorder="1" applyAlignment="1">
      <alignment horizontal="center" vertical="center" wrapText="1"/>
    </xf>
    <xf numFmtId="0" fontId="3" fillId="3" borderId="12" xfId="0" applyFont="1" applyFill="1" applyBorder="1" applyAlignment="1">
      <alignment horizontal="justify" vertical="center" wrapText="1"/>
    </xf>
    <xf numFmtId="0" fontId="3" fillId="3" borderId="7" xfId="0" applyFont="1" applyFill="1" applyBorder="1" applyAlignment="1">
      <alignment horizontal="justify" vertical="center" wrapText="1"/>
    </xf>
    <xf numFmtId="0" fontId="4" fillId="3" borderId="1" xfId="0" applyFont="1" applyFill="1" applyBorder="1" applyAlignment="1">
      <alignment horizontal="center" vertical="center"/>
    </xf>
    <xf numFmtId="0" fontId="3" fillId="3" borderId="2" xfId="0" quotePrefix="1" applyFont="1" applyFill="1" applyBorder="1" applyAlignment="1">
      <alignment horizontal="center" vertical="center" wrapText="1"/>
    </xf>
    <xf numFmtId="0" fontId="3" fillId="3" borderId="10" xfId="0" quotePrefix="1" applyFont="1" applyFill="1" applyBorder="1" applyAlignment="1">
      <alignment horizontal="center" vertical="center" wrapText="1"/>
    </xf>
    <xf numFmtId="0" fontId="3" fillId="3" borderId="4" xfId="0" quotePrefix="1" applyFont="1" applyFill="1" applyBorder="1" applyAlignment="1">
      <alignment horizontal="center" vertical="center" wrapText="1"/>
    </xf>
    <xf numFmtId="0" fontId="3" fillId="3" borderId="2" xfId="0" quotePrefix="1" applyFont="1" applyFill="1" applyBorder="1" applyAlignment="1">
      <alignment horizontal="justify" vertical="center" wrapText="1"/>
    </xf>
    <xf numFmtId="0" fontId="3" fillId="3" borderId="10" xfId="0" quotePrefix="1" applyFont="1" applyFill="1" applyBorder="1" applyAlignment="1">
      <alignment horizontal="justify" vertical="center" wrapText="1"/>
    </xf>
    <xf numFmtId="0" fontId="3" fillId="3" borderId="4" xfId="0" quotePrefix="1" applyFont="1" applyFill="1" applyBorder="1" applyAlignment="1">
      <alignment horizontal="justify" vertical="center" wrapText="1"/>
    </xf>
    <xf numFmtId="0" fontId="27" fillId="3" borderId="2" xfId="0" quotePrefix="1" applyFont="1" applyFill="1" applyBorder="1" applyAlignment="1">
      <alignment horizontal="justify" vertical="center" wrapText="1"/>
    </xf>
    <xf numFmtId="0" fontId="27" fillId="3" borderId="4" xfId="0" quotePrefix="1" applyFont="1" applyFill="1" applyBorder="1" applyAlignment="1">
      <alignment horizontal="justify"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4" fillId="3" borderId="12" xfId="0" applyFont="1" applyFill="1" applyBorder="1" applyAlignment="1">
      <alignment horizontal="justify" vertical="center" wrapText="1"/>
    </xf>
    <xf numFmtId="0" fontId="14" fillId="3" borderId="10" xfId="0" applyFont="1" applyFill="1" applyBorder="1" applyAlignment="1">
      <alignment horizontal="justify" vertical="center" wrapText="1"/>
    </xf>
    <xf numFmtId="0" fontId="14" fillId="3" borderId="2" xfId="0" applyFont="1" applyFill="1" applyBorder="1" applyAlignment="1">
      <alignment horizontal="justify" vertical="center" wrapText="1"/>
    </xf>
    <xf numFmtId="0" fontId="4" fillId="3" borderId="6" xfId="0" applyFont="1" applyFill="1" applyBorder="1" applyAlignment="1">
      <alignment horizontal="center" vertical="center" wrapText="1"/>
    </xf>
    <xf numFmtId="0" fontId="27" fillId="3" borderId="6" xfId="0" applyFont="1" applyFill="1" applyBorder="1" applyAlignment="1">
      <alignment horizontal="center" vertical="center" wrapText="1"/>
    </xf>
    <xf numFmtId="0" fontId="14" fillId="3" borderId="12" xfId="0" quotePrefix="1" applyFont="1" applyFill="1" applyBorder="1" applyAlignment="1">
      <alignment horizontal="justify" vertical="center" wrapText="1"/>
    </xf>
    <xf numFmtId="0" fontId="14" fillId="3" borderId="7" xfId="0" quotePrefix="1" applyFont="1" applyFill="1" applyBorder="1" applyAlignment="1">
      <alignment horizontal="justify" vertical="center" wrapText="1"/>
    </xf>
    <xf numFmtId="0" fontId="33" fillId="3" borderId="12" xfId="0" applyFont="1" applyFill="1" applyBorder="1" applyAlignment="1">
      <alignment horizontal="left" vertical="center" wrapText="1"/>
    </xf>
    <xf numFmtId="0" fontId="33" fillId="3" borderId="10" xfId="0" applyFont="1" applyFill="1" applyBorder="1" applyAlignment="1">
      <alignment horizontal="left" vertical="center" wrapText="1"/>
    </xf>
    <xf numFmtId="0" fontId="33" fillId="3" borderId="7" xfId="0" applyFont="1" applyFill="1" applyBorder="1" applyAlignment="1">
      <alignment horizontal="left"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27" fillId="13" borderId="9" xfId="0" applyFont="1" applyFill="1" applyBorder="1" applyAlignment="1">
      <alignment horizontal="center" vertical="center" wrapText="1"/>
    </xf>
    <xf numFmtId="0" fontId="27" fillId="13" borderId="7" xfId="0" applyFont="1" applyFill="1" applyBorder="1" applyAlignment="1">
      <alignment horizontal="center" vertical="center" wrapText="1"/>
    </xf>
    <xf numFmtId="0" fontId="15" fillId="3" borderId="12" xfId="0" quotePrefix="1" applyFont="1" applyFill="1" applyBorder="1" applyAlignment="1">
      <alignment horizontal="justify" vertical="center" wrapText="1"/>
    </xf>
    <xf numFmtId="0" fontId="15" fillId="3" borderId="10" xfId="0" quotePrefix="1" applyFont="1" applyFill="1" applyBorder="1" applyAlignment="1">
      <alignment horizontal="justify" vertical="center" wrapText="1"/>
    </xf>
    <xf numFmtId="0" fontId="4" fillId="3" borderId="12" xfId="0" applyFont="1" applyFill="1" applyBorder="1" applyAlignment="1">
      <alignment horizontal="justify" vertical="center" wrapText="1"/>
    </xf>
    <xf numFmtId="0" fontId="14" fillId="3" borderId="12" xfId="0" quotePrefix="1" applyFont="1" applyFill="1" applyBorder="1" applyAlignment="1">
      <alignment horizontal="center" vertical="center" wrapText="1"/>
    </xf>
    <xf numFmtId="0" fontId="14" fillId="3" borderId="20" xfId="0" quotePrefix="1" applyFont="1" applyFill="1" applyBorder="1" applyAlignment="1">
      <alignment horizontal="center" vertical="center" wrapText="1"/>
    </xf>
    <xf numFmtId="0" fontId="4" fillId="3" borderId="10" xfId="0" applyFont="1" applyFill="1" applyBorder="1" applyAlignment="1">
      <alignment horizontal="justify" vertical="center" wrapText="1"/>
    </xf>
    <xf numFmtId="0" fontId="4" fillId="3" borderId="9"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14" fillId="3" borderId="12" xfId="0" quotePrefix="1" applyFont="1" applyFill="1" applyBorder="1" applyAlignment="1">
      <alignment horizontal="left" vertical="center" wrapText="1"/>
    </xf>
    <xf numFmtId="0" fontId="14" fillId="3" borderId="10" xfId="0" quotePrefix="1" applyFont="1" applyFill="1" applyBorder="1" applyAlignment="1">
      <alignment horizontal="left" vertical="center" wrapText="1"/>
    </xf>
    <xf numFmtId="0" fontId="3" fillId="3" borderId="10" xfId="0" applyFont="1" applyFill="1" applyBorder="1" applyAlignment="1">
      <alignment horizontal="justify" vertical="center" wrapText="1"/>
    </xf>
    <xf numFmtId="0" fontId="3" fillId="13" borderId="12" xfId="0" applyFont="1" applyFill="1" applyBorder="1" applyAlignment="1">
      <alignment horizontal="center" vertical="center" wrapText="1"/>
    </xf>
    <xf numFmtId="0" fontId="3" fillId="13" borderId="7" xfId="0" applyFont="1" applyFill="1" applyBorder="1" applyAlignment="1">
      <alignment horizontal="center" vertical="center" wrapText="1"/>
    </xf>
    <xf numFmtId="0" fontId="14" fillId="3" borderId="7" xfId="0" applyFont="1" applyFill="1" applyBorder="1" applyAlignment="1">
      <alignment horizontal="justify" vertical="center" wrapText="1"/>
    </xf>
    <xf numFmtId="0" fontId="14" fillId="3" borderId="7" xfId="0" quotePrefix="1"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3" fillId="3" borderId="12" xfId="0" applyFont="1" applyFill="1" applyBorder="1" applyAlignment="1">
      <alignment horizontal="justify" vertical="center" wrapText="1"/>
    </xf>
    <xf numFmtId="0" fontId="33" fillId="3" borderId="10" xfId="0" applyFont="1" applyFill="1" applyBorder="1" applyAlignment="1">
      <alignment horizontal="justify" vertical="center" wrapText="1"/>
    </xf>
    <xf numFmtId="0" fontId="33" fillId="3" borderId="7" xfId="0" applyFont="1" applyFill="1" applyBorder="1" applyAlignment="1">
      <alignment horizontal="justify" vertical="center" wrapText="1"/>
    </xf>
    <xf numFmtId="0" fontId="15" fillId="3" borderId="7" xfId="0" quotePrefix="1" applyFont="1" applyFill="1" applyBorder="1" applyAlignment="1">
      <alignment horizontal="justify" vertical="center" wrapText="1"/>
    </xf>
    <xf numFmtId="0" fontId="27" fillId="3" borderId="12" xfId="0" applyFont="1" applyFill="1" applyBorder="1" applyAlignment="1">
      <alignment horizontal="center" vertical="center"/>
    </xf>
    <xf numFmtId="0" fontId="27" fillId="3" borderId="10" xfId="0" applyFont="1" applyFill="1" applyBorder="1" applyAlignment="1">
      <alignment horizontal="center" vertical="center"/>
    </xf>
    <xf numFmtId="0" fontId="15" fillId="3" borderId="12" xfId="0" applyNumberFormat="1" applyFont="1" applyFill="1" applyBorder="1" applyAlignment="1">
      <alignment horizontal="justify" vertical="center" wrapText="1"/>
    </xf>
    <xf numFmtId="0" fontId="15" fillId="3" borderId="10" xfId="0" applyNumberFormat="1" applyFont="1" applyFill="1" applyBorder="1" applyAlignment="1">
      <alignment horizontal="justify" vertical="center" wrapText="1"/>
    </xf>
    <xf numFmtId="0" fontId="15" fillId="3" borderId="7" xfId="0" applyNumberFormat="1" applyFont="1" applyFill="1" applyBorder="1" applyAlignment="1">
      <alignment horizontal="justify" vertical="center" wrapText="1"/>
    </xf>
    <xf numFmtId="0" fontId="3" fillId="3" borderId="7"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12" xfId="0" applyFont="1" applyFill="1" applyBorder="1" applyAlignment="1">
      <alignment horizontal="center" vertical="center" wrapText="1"/>
    </xf>
    <xf numFmtId="0" fontId="4" fillId="13" borderId="10" xfId="0" applyFont="1" applyFill="1" applyBorder="1" applyAlignment="1">
      <alignment horizontal="center" vertical="center" wrapText="1"/>
    </xf>
    <xf numFmtId="0" fontId="8" fillId="3" borderId="12" xfId="0" applyFont="1" applyFill="1" applyBorder="1" applyAlignment="1">
      <alignment horizontal="justify" vertical="center" wrapText="1"/>
    </xf>
    <xf numFmtId="0" fontId="8" fillId="3" borderId="10" xfId="0" applyFont="1" applyFill="1" applyBorder="1" applyAlignment="1">
      <alignment horizontal="justify" vertical="center" wrapText="1"/>
    </xf>
    <xf numFmtId="0" fontId="16" fillId="0" borderId="0" xfId="0" applyNumberFormat="1" applyFont="1" applyAlignment="1">
      <alignment horizontal="center"/>
    </xf>
    <xf numFmtId="0" fontId="2" fillId="0" borderId="0" xfId="0" applyNumberFormat="1" applyFont="1" applyAlignment="1">
      <alignment horizontal="center"/>
    </xf>
    <xf numFmtId="0" fontId="13" fillId="0" borderId="0" xfId="0" applyFont="1" applyAlignment="1">
      <alignment horizontal="center"/>
    </xf>
    <xf numFmtId="0" fontId="2" fillId="0" borderId="14" xfId="0" applyNumberFormat="1" applyFont="1" applyBorder="1" applyAlignment="1">
      <alignment horizontal="left"/>
    </xf>
    <xf numFmtId="0" fontId="2" fillId="0" borderId="5" xfId="0" applyNumberFormat="1" applyFont="1" applyBorder="1" applyAlignment="1">
      <alignment horizontal="center" vertical="center"/>
    </xf>
    <xf numFmtId="0" fontId="2" fillId="0" borderId="17" xfId="0" applyNumberFormat="1" applyFont="1" applyBorder="1" applyAlignment="1">
      <alignment horizontal="center" vertical="center"/>
    </xf>
    <xf numFmtId="0" fontId="2" fillId="0" borderId="5" xfId="0" applyNumberFormat="1" applyFont="1" applyBorder="1" applyAlignment="1">
      <alignment horizontal="center" vertical="center" wrapText="1"/>
    </xf>
    <xf numFmtId="0" fontId="2" fillId="0" borderId="17" xfId="0" applyNumberFormat="1" applyFont="1" applyBorder="1" applyAlignment="1">
      <alignment horizontal="center" vertical="center" wrapText="1"/>
    </xf>
    <xf numFmtId="0" fontId="2" fillId="0" borderId="5" xfId="0" applyFont="1" applyBorder="1" applyAlignment="1">
      <alignment horizontal="center" vertical="center"/>
    </xf>
    <xf numFmtId="0" fontId="2" fillId="0" borderId="17" xfId="0" applyFont="1" applyBorder="1" applyAlignment="1">
      <alignment horizontal="center" vertical="center"/>
    </xf>
    <xf numFmtId="0" fontId="4" fillId="0" borderId="15" xfId="0" quotePrefix="1" applyNumberFormat="1" applyFont="1" applyBorder="1" applyAlignment="1">
      <alignment horizontal="left" vertical="center"/>
    </xf>
    <xf numFmtId="0" fontId="4" fillId="0" borderId="16" xfId="0" quotePrefix="1" applyNumberFormat="1" applyFont="1" applyBorder="1" applyAlignment="1">
      <alignment horizontal="left"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27" xfId="0" quotePrefix="1" applyNumberFormat="1" applyFont="1" applyBorder="1" applyAlignment="1">
      <alignment horizontal="left" vertical="center"/>
    </xf>
    <xf numFmtId="0" fontId="4" fillId="0" borderId="3" xfId="0" quotePrefix="1" applyNumberFormat="1" applyFont="1" applyBorder="1" applyAlignment="1">
      <alignment horizontal="left" vertical="center"/>
    </xf>
    <xf numFmtId="0" fontId="4" fillId="0" borderId="19" xfId="0" quotePrefix="1" applyNumberFormat="1" applyFont="1" applyBorder="1" applyAlignment="1">
      <alignment horizontal="left" vertical="center"/>
    </xf>
    <xf numFmtId="0" fontId="4" fillId="0" borderId="29" xfId="0" quotePrefix="1" applyNumberFormat="1" applyFont="1" applyBorder="1" applyAlignment="1">
      <alignment horizontal="left" vertical="center"/>
    </xf>
    <xf numFmtId="0" fontId="4" fillId="0" borderId="28" xfId="0" quotePrefix="1" applyNumberFormat="1" applyFont="1" applyBorder="1" applyAlignment="1">
      <alignment horizontal="left" vertical="center"/>
    </xf>
    <xf numFmtId="0" fontId="4" fillId="0" borderId="18" xfId="0" quotePrefix="1" applyNumberFormat="1" applyFont="1" applyBorder="1" applyAlignment="1">
      <alignment horizontal="left" vertical="center"/>
    </xf>
    <xf numFmtId="0" fontId="4" fillId="0" borderId="27" xfId="0" applyNumberFormat="1" applyFont="1" applyBorder="1" applyAlignment="1">
      <alignment horizontal="center" vertical="center"/>
    </xf>
    <xf numFmtId="0" fontId="4" fillId="0" borderId="3" xfId="0" applyNumberFormat="1" applyFont="1" applyBorder="1" applyAlignment="1">
      <alignment horizontal="center" vertical="center"/>
    </xf>
    <xf numFmtId="0" fontId="4" fillId="0" borderId="19" xfId="0" applyNumberFormat="1" applyFont="1" applyBorder="1" applyAlignment="1">
      <alignment horizontal="center" vertical="center"/>
    </xf>
    <xf numFmtId="0" fontId="4" fillId="0" borderId="29" xfId="0" applyNumberFormat="1" applyFont="1" applyBorder="1" applyAlignment="1">
      <alignment horizontal="center" vertical="center"/>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5" xfId="0" applyFont="1" applyBorder="1" applyAlignment="1">
      <alignment horizontal="left" vertical="center"/>
    </xf>
    <xf numFmtId="0" fontId="4" fillId="0" borderId="17" xfId="0" applyFont="1" applyBorder="1" applyAlignment="1">
      <alignment horizontal="left" vertical="center"/>
    </xf>
    <xf numFmtId="0" fontId="4" fillId="0" borderId="27" xfId="0" applyFont="1" applyBorder="1" applyAlignment="1">
      <alignment horizontal="left" vertical="center" wrapText="1"/>
    </xf>
    <xf numFmtId="0" fontId="4" fillId="0" borderId="3" xfId="0" applyFont="1" applyBorder="1" applyAlignment="1">
      <alignment horizontal="left" vertical="center" wrapText="1"/>
    </xf>
    <xf numFmtId="0" fontId="4" fillId="0" borderId="5" xfId="0" applyNumberFormat="1" applyFont="1" applyBorder="1" applyAlignment="1">
      <alignment horizontal="left"/>
    </xf>
    <xf numFmtId="0" fontId="4" fillId="0" borderId="17" xfId="0" applyNumberFormat="1" applyFont="1" applyBorder="1" applyAlignment="1">
      <alignment horizontal="left"/>
    </xf>
    <xf numFmtId="0" fontId="4" fillId="0" borderId="5" xfId="0" applyNumberFormat="1" applyFont="1" applyBorder="1" applyAlignment="1">
      <alignment horizontal="center"/>
    </xf>
    <xf numFmtId="0" fontId="4" fillId="0" borderId="17" xfId="0" applyNumberFormat="1" applyFont="1" applyBorder="1" applyAlignment="1">
      <alignment horizontal="center"/>
    </xf>
    <xf numFmtId="0" fontId="4" fillId="0" borderId="5" xfId="0" applyFont="1" applyBorder="1" applyAlignment="1">
      <alignment horizontal="left"/>
    </xf>
    <xf numFmtId="0" fontId="4" fillId="0" borderId="17" xfId="0" applyFont="1" applyBorder="1" applyAlignment="1">
      <alignment horizontal="left"/>
    </xf>
    <xf numFmtId="0" fontId="31" fillId="0" borderId="30" xfId="0" applyFont="1" applyFill="1" applyBorder="1" applyAlignment="1">
      <alignment horizontal="center"/>
    </xf>
    <xf numFmtId="0" fontId="4" fillId="0" borderId="0" xfId="0" applyFont="1" applyFill="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3" borderId="0" xfId="0" applyFont="1" applyFill="1" applyAlignment="1">
      <alignment horizontal="center" vertical="center" wrapText="1"/>
    </xf>
    <xf numFmtId="0" fontId="5" fillId="3" borderId="0" xfId="0" applyFont="1" applyFill="1" applyAlignment="1">
      <alignment horizontal="center" vertical="center" wrapText="1"/>
    </xf>
    <xf numFmtId="0" fontId="31" fillId="3" borderId="30" xfId="0" applyFont="1" applyFill="1" applyBorder="1" applyAlignment="1">
      <alignment horizontal="center"/>
    </xf>
    <xf numFmtId="0" fontId="3" fillId="3"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2" fillId="14" borderId="1" xfId="0" applyFont="1" applyFill="1" applyBorder="1" applyAlignment="1">
      <alignment horizontal="center" vertical="center" wrapText="1"/>
    </xf>
    <xf numFmtId="0" fontId="42" fillId="15" borderId="1" xfId="0"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0" fontId="44" fillId="3" borderId="0" xfId="0" applyFont="1" applyFill="1" applyAlignment="1">
      <alignment horizontal="center" vertical="center" wrapText="1"/>
    </xf>
    <xf numFmtId="0" fontId="26" fillId="0" borderId="1" xfId="0" applyFont="1" applyFill="1" applyBorder="1" applyAlignment="1">
      <alignment horizontal="center" vertical="center" wrapText="1"/>
    </xf>
    <xf numFmtId="0" fontId="31" fillId="0" borderId="0" xfId="0" applyFont="1" applyFill="1" applyBorder="1" applyAlignment="1">
      <alignment horizontal="center"/>
    </xf>
    <xf numFmtId="0" fontId="5" fillId="0" borderId="1" xfId="0" applyFont="1" applyFill="1" applyBorder="1" applyAlignment="1">
      <alignment horizontal="center" vertical="center" wrapText="1"/>
    </xf>
    <xf numFmtId="0" fontId="42" fillId="0" borderId="1" xfId="0" applyFont="1" applyFill="1" applyBorder="1" applyAlignment="1">
      <alignment horizontal="center" vertical="center" wrapText="1"/>
    </xf>
  </cellXfs>
  <cellStyles count="5">
    <cellStyle name="Normal" xfId="0" builtinId="0"/>
    <cellStyle name="Normal 2" xfId="1"/>
    <cellStyle name="Normal_Mau tung muc 360 gio NH 2013-2014" xfId="2"/>
    <cellStyle name="Normal_Sheet1" xfId="3"/>
    <cellStyle name="Normal_tong ket gio NCKH_Dong luc"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516255</xdr:colOff>
      <xdr:row>2</xdr:row>
      <xdr:rowOff>11430</xdr:rowOff>
    </xdr:from>
    <xdr:to>
      <xdr:col>3</xdr:col>
      <xdr:colOff>171450</xdr:colOff>
      <xdr:row>2</xdr:row>
      <xdr:rowOff>11430</xdr:rowOff>
    </xdr:to>
    <xdr:cxnSp macro="">
      <xdr:nvCxnSpPr>
        <xdr:cNvPr id="2" name="Straight Connector 1"/>
        <xdr:cNvCxnSpPr/>
      </xdr:nvCxnSpPr>
      <xdr:spPr>
        <a:xfrm>
          <a:off x="752475" y="419100"/>
          <a:ext cx="1162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eu\Documents\Zalo%20Received%20Files\Thong%20bao%20ket%20qua%20thi%20dua\Thang%2003.2021\2.T03.2021%20tong%20hop%20thi%20dua%20thang%203%20trinh%20hoi%20d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ieu\Documents\Zalo%20Received%20Files\Thong%20bao%20ket%20qua%20thi%20dua\Thang%2004.2021\Ket%20qua%20thi%20dua%20thang%2004.2021%20gui%20don%20v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8</v>
          </cell>
          <cell r="G11">
            <v>8</v>
          </cell>
          <cell r="H11" t="str">
            <v>1A1 + 5A2 + 0A3 + 1A4 + 1A DN</v>
          </cell>
          <cell r="I11">
            <v>8</v>
          </cell>
          <cell r="J11" t="str">
            <v>1A1 + 6A2 + 0A3 + 0A4 + 1A DN</v>
          </cell>
          <cell r="K11">
            <v>8</v>
          </cell>
          <cell r="L11" t="str">
            <v>1A1 + 6A2 + 0A3 + 0A4 + 1A DN</v>
          </cell>
        </row>
        <row r="12">
          <cell r="E12">
            <v>6</v>
          </cell>
          <cell r="G12">
            <v>6</v>
          </cell>
          <cell r="H12" t="str">
            <v>1A1 + 4A2 + 0A3 + 0A4 + 1A DN</v>
          </cell>
          <cell r="I12">
            <v>6</v>
          </cell>
          <cell r="J12" t="str">
            <v>1A1 + 4A2 + 0A3 + 0A4 + 1A DN</v>
          </cell>
          <cell r="K12">
            <v>6</v>
          </cell>
          <cell r="L12" t="str">
            <v>1A1 + 4A2 + 0A3 + 0A4 + 1A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 DN</v>
          </cell>
          <cell r="H18" t="str">
            <v>Cô Thắm nghỉ hộ sản từ 01/12/2020</v>
          </cell>
          <cell r="I18" t="str">
            <v>A DN</v>
          </cell>
          <cell r="K18" t="str">
            <v>A DN</v>
          </cell>
        </row>
        <row r="19">
          <cell r="E19">
            <v>2</v>
          </cell>
          <cell r="G19">
            <v>2</v>
          </cell>
          <cell r="H19" t="str">
            <v>0A1 + 1A2 + 0A3 + 1A4</v>
          </cell>
          <cell r="I19">
            <v>2</v>
          </cell>
          <cell r="J19" t="str">
            <v>0A1 + 2A2 + 0A3 + 0A4</v>
          </cell>
          <cell r="K19">
            <v>2</v>
          </cell>
          <cell r="L19" t="str">
            <v>0A1 + 2A2 + 0A3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K21" t="str">
            <v>A2</v>
          </cell>
          <cell r="L21" t="str">
            <v>Cá nhân tích cực tham gia các hoạt động của nhà trường, đơn vị</v>
          </cell>
        </row>
        <row r="22">
          <cell r="E22">
            <v>16</v>
          </cell>
          <cell r="G22">
            <v>16</v>
          </cell>
          <cell r="H22" t="str">
            <v>4A1 + 8A2 + 2A3 + 2A4</v>
          </cell>
          <cell r="I22">
            <v>16</v>
          </cell>
          <cell r="J22" t="str">
            <v>8A1 + 5A2 + 2A3 + 1A4</v>
          </cell>
          <cell r="K22">
            <v>16</v>
          </cell>
          <cell r="L22" t="str">
            <v>8A1 + 5A2 + 2A3 + 1A4</v>
          </cell>
        </row>
        <row r="23">
          <cell r="E23">
            <v>12</v>
          </cell>
          <cell r="G23">
            <v>12</v>
          </cell>
          <cell r="H23" t="str">
            <v>2A1 + 7A2 + 1A3 + 2A4</v>
          </cell>
          <cell r="I23">
            <v>12</v>
          </cell>
          <cell r="J23" t="str">
            <v>6A1 + 4A2 + 1A3 + 1A4</v>
          </cell>
          <cell r="K23">
            <v>12</v>
          </cell>
          <cell r="L23" t="str">
            <v>6A1 + 4A2 + 1A3 + 1A4</v>
          </cell>
        </row>
        <row r="24">
          <cell r="D24" t="str">
            <v>01004002</v>
          </cell>
          <cell r="E24" t="str">
            <v>A1</v>
          </cell>
          <cell r="F24" t="str">
            <v>- Tham gia Đề án hợp tác đào tạo trình độ cao đẳng chất lượng cao giữa Trường CĐ Lý Tự Trọng Tp.HCM với công ty TNHH Sản xuất và Kinh doanh VINFAST (QĐ số 496A/QĐ-LTT-ĐT ngày 30/5/2020)</v>
          </cell>
          <cell r="G24" t="str">
            <v>A1</v>
          </cell>
          <cell r="I24" t="str">
            <v>A1</v>
          </cell>
          <cell r="K24" t="str">
            <v>A1</v>
          </cell>
        </row>
        <row r="25">
          <cell r="D25" t="str">
            <v>01004001</v>
          </cell>
          <cell r="E25" t="str">
            <v>A2</v>
          </cell>
          <cell r="F25" t="str">
            <v>Có sáng kiến được công nhận PVAH cấp ngành (QĐ số 1720/QĐ-GDĐT-VP ngày 21/8/2020)</v>
          </cell>
          <cell r="G25" t="str">
            <v>A2</v>
          </cell>
          <cell r="I25" t="str">
            <v>A1</v>
          </cell>
          <cell r="J25" t="str">
            <v>Nhất trí với đề nghị của đơn vị nâng lên A1 do cá nhân tham gia nhiều việc trường, đơn vị và vượt nhiều ngày công</v>
          </cell>
          <cell r="K25" t="str">
            <v>A1</v>
          </cell>
          <cell r="L25" t="str">
            <v>Cá nhân tích cực tham gia và điều hành các hoạt động tuyển sinh, đào tạo của nhà trường đạt hiệu quả</v>
          </cell>
        </row>
        <row r="26">
          <cell r="D26" t="str">
            <v>01004005</v>
          </cell>
          <cell r="E26" t="str">
            <v>A2</v>
          </cell>
          <cell r="F26" t="str">
            <v>- Có sáng kiến được công nhận PVAH cấp ngành (QĐ số 1720/QĐ-GDĐT-VP ngày 21/8/2020)</v>
          </cell>
          <cell r="G26" t="str">
            <v>A2</v>
          </cell>
          <cell r="I26" t="str">
            <v>A1</v>
          </cell>
          <cell r="J26" t="str">
            <v>Nhất trí với đề nghị của đơn vị nâng lên A1 do cá nhân tham gia nhiều việc trường, đơn vị và vượt nhiều ngày công</v>
          </cell>
          <cell r="K26" t="str">
            <v>A1</v>
          </cell>
          <cell r="L26" t="str">
            <v>Cá nhân tích cực tham gia và điều hành các hoạt động tuyển sinh, công tác Đoàn Thanh niên của nhà trường đạt hiệu quả</v>
          </cell>
        </row>
        <row r="27">
          <cell r="D27" t="str">
            <v>01004004</v>
          </cell>
          <cell r="E27" t="str">
            <v>A1</v>
          </cell>
          <cell r="F27" t="str">
            <v>- Tham gia Đề án hợp tác đào tạo trình độ cao đẳng chất lượng cao giữa Trường CĐ Lý Tự Trọng Tp.HCM với công ty TNHH Sản xuất và Kinh doanh VINFAST (QĐ số 496A/QĐ-LTT-ĐT ngày 30/5/2020)</v>
          </cell>
          <cell r="G27" t="str">
            <v>A1</v>
          </cell>
          <cell r="I27" t="str">
            <v>A1</v>
          </cell>
          <cell r="K27" t="str">
            <v>A1</v>
          </cell>
        </row>
        <row r="28">
          <cell r="D28" t="str">
            <v>01022013</v>
          </cell>
          <cell r="E28" t="str">
            <v>A2</v>
          </cell>
          <cell r="F28" t="str">
            <v>- Có bài viết đăng kỷ yếu Hội thảo Quốc tế 2020
- Có sáng kiến được công nhận PVAH cấp ngành (QĐ số 1720/QĐ-GDĐT-VP ngày 21/8/2020)</v>
          </cell>
          <cell r="G28" t="str">
            <v>A2</v>
          </cell>
          <cell r="I28" t="str">
            <v>A2</v>
          </cell>
          <cell r="K28" t="str">
            <v>A2</v>
          </cell>
        </row>
        <row r="29">
          <cell r="D29" t="str">
            <v>01004003</v>
          </cell>
          <cell r="E29" t="str">
            <v>A2</v>
          </cell>
          <cell r="F29" t="str">
            <v>Có sáng kiến được công nhận PVAH cấp ngành (QĐ số 1720/QĐ-GDĐT-VP ngày 21/8/2020)</v>
          </cell>
          <cell r="G29" t="str">
            <v>A2</v>
          </cell>
          <cell r="I29" t="str">
            <v>A1</v>
          </cell>
          <cell r="J29" t="str">
            <v>Nhất trí với đề nghị của đơn vị nâng lên A1 do cá nhân tham gia nhiều việc trường, đơn vị và vượt nhiều ngày công</v>
          </cell>
          <cell r="K29" t="str">
            <v>A1</v>
          </cell>
          <cell r="L29" t="str">
            <v>Cá nhân tích cực tham gia các hoạt động của nhà trường, đơn vị</v>
          </cell>
        </row>
        <row r="30">
          <cell r="D30" t="str">
            <v>01004008</v>
          </cell>
          <cell r="E30" t="str">
            <v>A2</v>
          </cell>
          <cell r="F30" t="str">
            <v>Có sáng kiến được công nhận PVAH cấp ngành (QĐ số 1720/QĐ-GDĐT-VP ngày 21/8/2020)</v>
          </cell>
          <cell r="G30" t="str">
            <v>A2</v>
          </cell>
          <cell r="I30" t="str">
            <v>A1</v>
          </cell>
          <cell r="J30" t="str">
            <v>Nhất trí với đề nghị của đơn vị nâng lên A1 do cá nhân tham gia nhiều việc trường, đơn vị và vượt nhiều ngày công</v>
          </cell>
          <cell r="K30" t="str">
            <v>A1</v>
          </cell>
          <cell r="L30" t="str">
            <v>Cá nhân tích cực tham gia các hoạt động của nhà trường, đơn vị</v>
          </cell>
        </row>
        <row r="31">
          <cell r="D31" t="str">
            <v>01005009</v>
          </cell>
          <cell r="E31" t="str">
            <v>A4</v>
          </cell>
          <cell r="G31" t="str">
            <v>A4</v>
          </cell>
          <cell r="I31" t="str">
            <v>A4</v>
          </cell>
          <cell r="K31" t="str">
            <v>A4</v>
          </cell>
        </row>
        <row r="32">
          <cell r="D32" t="str">
            <v>01004009</v>
          </cell>
          <cell r="E32" t="str">
            <v>A3</v>
          </cell>
          <cell r="F32" t="str">
            <v>Có sáng kiến được công nhận cấp trường</v>
          </cell>
          <cell r="G32" t="str">
            <v>A3</v>
          </cell>
          <cell r="I32" t="str">
            <v>A2</v>
          </cell>
          <cell r="J32" t="str">
            <v>Nhất trí với đề nghị của đơn vị nâng lên A2 do cá nhân tham gia nhiều việc trường, đơn vị và vượt nhiều ngày công</v>
          </cell>
          <cell r="K32" t="str">
            <v>A2</v>
          </cell>
          <cell r="L32" t="str">
            <v>Cá nhân tích cực tham gia các hoạt động của nhà trường</v>
          </cell>
        </row>
        <row r="33">
          <cell r="D33" t="str">
            <v>01002020</v>
          </cell>
          <cell r="E33" t="str">
            <v>A2</v>
          </cell>
          <cell r="F33" t="str">
            <v>- Có bài viết đăng kỷ yếu Hội thảo Quốc tế 2020
- Có sáng kiến được công nhận PVAH cấp ngành (QĐ số 1720/QĐ-GDĐT-VP ngày 21/8/2020)</v>
          </cell>
          <cell r="G33" t="str">
            <v>A2</v>
          </cell>
          <cell r="I33" t="str">
            <v>A2</v>
          </cell>
          <cell r="K33" t="str">
            <v>A2</v>
          </cell>
        </row>
        <row r="34">
          <cell r="D34" t="str">
            <v>01010038</v>
          </cell>
          <cell r="E34" t="str">
            <v>A4</v>
          </cell>
          <cell r="G34" t="str">
            <v>A4</v>
          </cell>
          <cell r="I34" t="str">
            <v>A3</v>
          </cell>
          <cell r="J34" t="str">
            <v>Đề nghị nâng lên A3 do cá nhân tích cực trong hoạt động của trường và của đơn vị</v>
          </cell>
          <cell r="K34" t="str">
            <v>A3</v>
          </cell>
          <cell r="L34" t="str">
            <v>Cá nhân tích cực tham gia các hoạt động của nhà trường, đơn vị</v>
          </cell>
        </row>
        <row r="35">
          <cell r="D35" t="str">
            <v>01012026</v>
          </cell>
          <cell r="E35" t="str">
            <v>A2</v>
          </cell>
          <cell r="F35" t="str">
            <v>Có sáng kiến được công nhận PVAH cấp ngành (QĐ số 1720/QĐ-GDĐT-VP ngày 21/8/2020)</v>
          </cell>
          <cell r="G35" t="str">
            <v>A2</v>
          </cell>
          <cell r="I35" t="str">
            <v>A2</v>
          </cell>
          <cell r="K35" t="str">
            <v>A2</v>
          </cell>
        </row>
        <row r="36">
          <cell r="E36">
            <v>4</v>
          </cell>
          <cell r="G36">
            <v>4</v>
          </cell>
          <cell r="H36" t="str">
            <v>2A1 + 1A2 + 1A3 + 0A4</v>
          </cell>
          <cell r="I36">
            <v>4</v>
          </cell>
          <cell r="J36" t="str">
            <v>2A1 + 1A2 + 1A3 + 0A4</v>
          </cell>
          <cell r="K36">
            <v>4</v>
          </cell>
          <cell r="L36" t="str">
            <v>2A1 + 1A2 + 1A3 + 0A4</v>
          </cell>
        </row>
        <row r="37">
          <cell r="D37" t="str">
            <v>01011017</v>
          </cell>
          <cell r="E37" t="str">
            <v>A1</v>
          </cell>
          <cell r="F37" t="str">
            <v>- Tham gia Đề án hợp tác đào tạo trình độ cao đẳng chất lượng cao giữa Trường CĐ Lý Tự Trọng Tp.HCM với công ty TNHH Sản xuất và Kinh doanh VINFAST (QĐ số 496A/QĐ-LTT-ĐT ngày 30/5/2020)</v>
          </cell>
          <cell r="G37" t="str">
            <v>A1</v>
          </cell>
          <cell r="I37" t="str">
            <v>A1</v>
          </cell>
          <cell r="K37" t="str">
            <v>A1</v>
          </cell>
        </row>
        <row r="38">
          <cell r="D38" t="str">
            <v>01022059</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01018006</v>
          </cell>
          <cell r="E39" t="str">
            <v>A2</v>
          </cell>
          <cell r="F39" t="str">
            <v>- Có sáng kiến được công nhận PVAH cấp ngành (QĐ số 1720/QĐ-GDĐT-VP ngày 21/8/2020)</v>
          </cell>
          <cell r="G39" t="str">
            <v>A2</v>
          </cell>
          <cell r="I39" t="str">
            <v>A2</v>
          </cell>
          <cell r="K39" t="str">
            <v>A2</v>
          </cell>
        </row>
        <row r="40">
          <cell r="D40" t="str">
            <v>01004013</v>
          </cell>
          <cell r="E40" t="str">
            <v>A3</v>
          </cell>
          <cell r="F40" t="str">
            <v>Có sáng kiến được công nhận cấp trường</v>
          </cell>
          <cell r="G40" t="str">
            <v>A3</v>
          </cell>
          <cell r="I40" t="str">
            <v>A3</v>
          </cell>
          <cell r="K40" t="str">
            <v>A3</v>
          </cell>
        </row>
        <row r="41">
          <cell r="E41">
            <v>26</v>
          </cell>
          <cell r="G41">
            <v>26</v>
          </cell>
          <cell r="H41" t="str">
            <v>1A1 + 4A2 + 16A3 + 5A4</v>
          </cell>
          <cell r="I41">
            <v>26</v>
          </cell>
          <cell r="J41" t="str">
            <v>1A1 + 11A2 + 9A3 + 5A4</v>
          </cell>
          <cell r="K41">
            <v>26</v>
          </cell>
          <cell r="L41" t="str">
            <v>1A1 + 11A2 + 9A3 + 5A4</v>
          </cell>
        </row>
        <row r="42">
          <cell r="E42">
            <v>13</v>
          </cell>
          <cell r="G42">
            <v>13</v>
          </cell>
          <cell r="H42" t="str">
            <v>1A1 + 4A2 + 8A3 + 0A4</v>
          </cell>
          <cell r="I42">
            <v>13</v>
          </cell>
          <cell r="J42" t="str">
            <v>1A1 + 9A2 + 3A3 + 0A4</v>
          </cell>
          <cell r="K42">
            <v>13</v>
          </cell>
          <cell r="L42" t="str">
            <v>1A1 + 9A2 + 3A3 + 0A4</v>
          </cell>
        </row>
        <row r="43">
          <cell r="D43" t="str">
            <v>01007009</v>
          </cell>
          <cell r="E43" t="str">
            <v>A1</v>
          </cell>
          <cell r="F43" t="str">
            <v>Tham gia Đề án hợp tác đào tạo trình độ cao đẳng chất lượng cao giữa Trường CĐ Lý Tự Trọng Tp.HCM với công ty TNHH Sản xuất và Kinh doanh VINFAST (QĐ số 496A/QĐ-LTT-ĐT ngày 30/5/2020)</v>
          </cell>
          <cell r="G43" t="str">
            <v>A1</v>
          </cell>
          <cell r="I43" t="str">
            <v>A1</v>
          </cell>
          <cell r="K43" t="str">
            <v>A1</v>
          </cell>
        </row>
        <row r="44">
          <cell r="D44" t="str">
            <v>01004007</v>
          </cell>
          <cell r="E44" t="str">
            <v>A2</v>
          </cell>
          <cell r="F44" t="str">
            <v>- Có bài viết đăng kỷ yếu hội thảo cấp trường (Hội thảo Quốc tế COSS 2020).
- Có bài viết sáng kiến đạt PVAH cấp ngành (QĐ số 1720/QĐ-GDĐT ngày 21/8/2020)</v>
          </cell>
          <cell r="G44" t="str">
            <v>A2</v>
          </cell>
          <cell r="I44" t="str">
            <v>A2</v>
          </cell>
          <cell r="K44" t="str">
            <v>A2</v>
          </cell>
        </row>
        <row r="45">
          <cell r="D45" t="str">
            <v>01002017</v>
          </cell>
          <cell r="E45" t="str">
            <v>A2</v>
          </cell>
          <cell r="F45" t="str">
            <v>Có sáng kiến được công nhận PVAH cấp ngành (QĐ số 1720/QĐ-GDĐT-VP ngày 21/8/2020)</v>
          </cell>
          <cell r="G45" t="str">
            <v>A2</v>
          </cell>
          <cell r="I45" t="str">
            <v>A2</v>
          </cell>
          <cell r="K45" t="str">
            <v>A2</v>
          </cell>
        </row>
        <row r="46">
          <cell r="D46" t="str">
            <v>01002018</v>
          </cell>
          <cell r="E46" t="str">
            <v>A3</v>
          </cell>
          <cell r="F46" t="str">
            <v>Có bài viết Hội thảo cấp khoa trong tháng 03/2021</v>
          </cell>
          <cell r="G46" t="str">
            <v>A3</v>
          </cell>
          <cell r="I46" t="str">
            <v>A2</v>
          </cell>
          <cell r="J46" t="str">
            <v xml:space="preserve">Nhất trí với đề nghị của đơn vị nâng lên A2 do cá nhân tham gia nhiều việc trường và đơn vị </v>
          </cell>
          <cell r="K46" t="str">
            <v>A2</v>
          </cell>
          <cell r="L46" t="str">
            <v>Cá nhân tích cực tham gia các hoạt động của nhà trường, đơn vị</v>
          </cell>
        </row>
        <row r="47">
          <cell r="D47" t="str">
            <v>01002005</v>
          </cell>
          <cell r="E47" t="str">
            <v>A3</v>
          </cell>
          <cell r="F47" t="str">
            <v>Có sáng kiến được công nhận cấp trường</v>
          </cell>
          <cell r="G47" t="str">
            <v>A3</v>
          </cell>
          <cell r="I47" t="str">
            <v>A2</v>
          </cell>
          <cell r="J47" t="str">
            <v xml:space="preserve">Nhất trí với đề nghị của đơn vị nâng lên A2 do cá nhân tham gia nhiều việc trường và đơn vị </v>
          </cell>
          <cell r="K47" t="str">
            <v>A2</v>
          </cell>
          <cell r="L47" t="str">
            <v>Cá nhân tích cực tham gia các hoạt động của nhà trường, đơn vị</v>
          </cell>
        </row>
        <row r="48">
          <cell r="D48" t="str">
            <v>01023001</v>
          </cell>
          <cell r="E48" t="str">
            <v>A3</v>
          </cell>
          <cell r="F48" t="str">
            <v>Có bài viết Hội thảo cấp khoa trong tháng 03/2021</v>
          </cell>
          <cell r="G48" t="str">
            <v>A3</v>
          </cell>
          <cell r="I48" t="str">
            <v>A2</v>
          </cell>
          <cell r="J48" t="str">
            <v>Nhất trí với đề nghị của đơn vị nâng lên A2 do cá nhân tham gia công tác tuyển sinh tại các trường trong thành phố</v>
          </cell>
          <cell r="K48" t="str">
            <v>A2</v>
          </cell>
          <cell r="L48" t="str">
            <v>Cá nhân tích cực tham gia các hoạt động của nhà trường, đơn vị</v>
          </cell>
        </row>
        <row r="49">
          <cell r="D49" t="str">
            <v>01017006</v>
          </cell>
          <cell r="E49" t="str">
            <v>A3</v>
          </cell>
          <cell r="F49" t="str">
            <v>Có bài viết Hội thảo cấp khoa trong tháng 03/2021</v>
          </cell>
          <cell r="G49" t="str">
            <v>A3</v>
          </cell>
          <cell r="I49" t="str">
            <v>A2</v>
          </cell>
          <cell r="J49" t="str">
            <v xml:space="preserve">Nhất trí với đề nghị của đơn vị nâng lên A2 do cá nhân tham gia nhiều việc trường và đơn vị </v>
          </cell>
          <cell r="K49" t="str">
            <v>A2</v>
          </cell>
          <cell r="L49" t="str">
            <v>Cá nhân tích cực tham gia các hoạt động của nhà trường, đơn vị</v>
          </cell>
        </row>
        <row r="50">
          <cell r="D50" t="str">
            <v>01002019</v>
          </cell>
          <cell r="E50" t="str">
            <v>A2</v>
          </cell>
          <cell r="F50" t="str">
            <v xml:space="preserve">Có tham gia đề án nâng cấp trường
</v>
          </cell>
          <cell r="G50" t="str">
            <v>A2</v>
          </cell>
          <cell r="I50" t="str">
            <v>A2</v>
          </cell>
          <cell r="K50" t="str">
            <v>A2</v>
          </cell>
        </row>
        <row r="51">
          <cell r="D51" t="str">
            <v>01002032</v>
          </cell>
          <cell r="E51" t="str">
            <v>A3</v>
          </cell>
          <cell r="F51" t="str">
            <v>Có bài viết Hội thảo cấp khoa trong tháng 03/2021</v>
          </cell>
          <cell r="G51" t="str">
            <v>A3</v>
          </cell>
          <cell r="I51" t="str">
            <v>A2</v>
          </cell>
          <cell r="J51" t="str">
            <v>Nhất trí với đề nghị của đơn vị nâng lên A2 do cá nhân tham gia nhiều việc trường</v>
          </cell>
          <cell r="K51" t="str">
            <v>A2</v>
          </cell>
          <cell r="L51" t="str">
            <v>Cá nhân tích cực tham gia các hoạt động của nhà trường, đơn vị</v>
          </cell>
        </row>
        <row r="52">
          <cell r="D52" t="str">
            <v>01007007</v>
          </cell>
          <cell r="E52" t="str">
            <v>A3</v>
          </cell>
          <cell r="F52" t="str">
            <v>Có sáng kiến được công nhận cấp trường</v>
          </cell>
          <cell r="G52" t="str">
            <v>A3</v>
          </cell>
          <cell r="I52" t="str">
            <v>A3</v>
          </cell>
          <cell r="K52" t="str">
            <v>A3</v>
          </cell>
        </row>
        <row r="53">
          <cell r="D53" t="str">
            <v>01007005</v>
          </cell>
          <cell r="E53" t="str">
            <v>A2</v>
          </cell>
          <cell r="F53" t="str">
            <v>Có sáng kiến được công nhận PVAH cấp ngành (QĐ số 1720/QĐ-GDĐT-VP ngày 21/8/2020)</v>
          </cell>
          <cell r="G53" t="str">
            <v>A2</v>
          </cell>
          <cell r="I53" t="str">
            <v>A2</v>
          </cell>
          <cell r="K53" t="str">
            <v>A2</v>
          </cell>
        </row>
        <row r="54">
          <cell r="D54" t="str">
            <v>01007006</v>
          </cell>
          <cell r="E54" t="str">
            <v>A3</v>
          </cell>
          <cell r="F54" t="str">
            <v>Có bài viết Hội thảo cấp khoa trong tháng 03/2021</v>
          </cell>
          <cell r="G54" t="str">
            <v>A3</v>
          </cell>
          <cell r="I54" t="str">
            <v>A3</v>
          </cell>
          <cell r="K54" t="str">
            <v>A3</v>
          </cell>
        </row>
        <row r="55">
          <cell r="D55" t="str">
            <v>01002007</v>
          </cell>
          <cell r="E55" t="str">
            <v>A3</v>
          </cell>
          <cell r="G55" t="str">
            <v>A3</v>
          </cell>
          <cell r="I55" t="str">
            <v>A3</v>
          </cell>
          <cell r="K55" t="str">
            <v>A3</v>
          </cell>
        </row>
        <row r="56">
          <cell r="E56">
            <v>13</v>
          </cell>
          <cell r="G56">
            <v>13</v>
          </cell>
          <cell r="H56" t="str">
            <v>0A1 + 0A2 + 8A3 + 5A4</v>
          </cell>
          <cell r="I56">
            <v>13</v>
          </cell>
          <cell r="J56" t="str">
            <v>0A1 + 2A2 + 6A3 + 5A4</v>
          </cell>
          <cell r="K56">
            <v>13</v>
          </cell>
          <cell r="L56" t="str">
            <v>0A1 + 2A2 + 6A3 + 5A4</v>
          </cell>
        </row>
        <row r="57">
          <cell r="D57" t="str">
            <v>01002023</v>
          </cell>
          <cell r="E57" t="str">
            <v>A3</v>
          </cell>
          <cell r="G57" t="str">
            <v>A3</v>
          </cell>
          <cell r="I57" t="str">
            <v>A3</v>
          </cell>
          <cell r="K57" t="str">
            <v>A3</v>
          </cell>
        </row>
        <row r="58">
          <cell r="D58" t="str">
            <v>01002010</v>
          </cell>
          <cell r="E58" t="str">
            <v>A3</v>
          </cell>
          <cell r="G58" t="str">
            <v>A3</v>
          </cell>
          <cell r="I58" t="str">
            <v>A3</v>
          </cell>
          <cell r="K58" t="str">
            <v>A3</v>
          </cell>
        </row>
        <row r="59">
          <cell r="D59" t="str">
            <v>01002012</v>
          </cell>
          <cell r="E59" t="str">
            <v>A3</v>
          </cell>
          <cell r="G59" t="str">
            <v>A3</v>
          </cell>
          <cell r="I59" t="str">
            <v>A3</v>
          </cell>
          <cell r="K59" t="str">
            <v>A3</v>
          </cell>
        </row>
        <row r="60">
          <cell r="D60" t="str">
            <v>01002028</v>
          </cell>
          <cell r="E60" t="str">
            <v>A3</v>
          </cell>
          <cell r="G60" t="str">
            <v>A3</v>
          </cell>
          <cell r="I60" t="str">
            <v>A3</v>
          </cell>
          <cell r="K60" t="str">
            <v>A3</v>
          </cell>
        </row>
        <row r="61">
          <cell r="D61" t="str">
            <v>01002027</v>
          </cell>
          <cell r="E61" t="str">
            <v>A3</v>
          </cell>
          <cell r="F61" t="str">
            <v>Có bài viết Hội thảo cấp khoa trong tháng 03/2021</v>
          </cell>
          <cell r="G61" t="str">
            <v>A3</v>
          </cell>
          <cell r="I61" t="str">
            <v>A2</v>
          </cell>
          <cell r="J61" t="str">
            <v>Nhất trí với đề nghị của đơn vị nâng lên A2 do cá nhân tham gia công tác tuyển sinh tại các trường trong thành phố</v>
          </cell>
          <cell r="K61" t="str">
            <v>A2</v>
          </cell>
          <cell r="L61" t="str">
            <v>Cá nhân tích cực tham gia các hoạt động tuyển sinh trong Thành phố của nhà trường</v>
          </cell>
        </row>
        <row r="62">
          <cell r="D62" t="str">
            <v>01002013</v>
          </cell>
          <cell r="E62" t="str">
            <v>A3</v>
          </cell>
          <cell r="G62" t="str">
            <v>A3</v>
          </cell>
          <cell r="I62" t="str">
            <v>A3</v>
          </cell>
          <cell r="K62" t="str">
            <v>A3</v>
          </cell>
        </row>
        <row r="63">
          <cell r="D63" t="str">
            <v>01002031</v>
          </cell>
          <cell r="E63" t="str">
            <v>A3</v>
          </cell>
          <cell r="G63" t="str">
            <v>A4</v>
          </cell>
          <cell r="I63" t="str">
            <v>A4</v>
          </cell>
          <cell r="K63" t="str">
            <v>A4</v>
          </cell>
        </row>
        <row r="64">
          <cell r="D64" t="str">
            <v>01002034</v>
          </cell>
          <cell r="E64" t="str">
            <v>A3</v>
          </cell>
          <cell r="G64" t="str">
            <v>A4</v>
          </cell>
          <cell r="I64" t="str">
            <v>A4</v>
          </cell>
          <cell r="K64" t="str">
            <v>A4</v>
          </cell>
        </row>
        <row r="65">
          <cell r="D65" t="str">
            <v>01002033</v>
          </cell>
          <cell r="E65" t="str">
            <v>A3</v>
          </cell>
          <cell r="G65" t="str">
            <v>A4</v>
          </cell>
          <cell r="I65" t="str">
            <v>A4</v>
          </cell>
          <cell r="K65" t="str">
            <v>A4</v>
          </cell>
        </row>
        <row r="66">
          <cell r="D66" t="str">
            <v>01002035</v>
          </cell>
          <cell r="E66" t="str">
            <v>A3</v>
          </cell>
          <cell r="G66" t="str">
            <v>A3</v>
          </cell>
          <cell r="I66" t="str">
            <v>A2</v>
          </cell>
          <cell r="J66" t="str">
            <v>Nhất trí với đề nghị của đơn vị nâng lên A2 do cá nhân tham gia công tác tuyển sinh tại các trường tỉnh miền tây</v>
          </cell>
          <cell r="K66" t="str">
            <v>A2</v>
          </cell>
          <cell r="L66" t="str">
            <v>Cá nhân tích cực tham gia các hoạt động tuyển sinh tại các tỉnh miền Tây của nhà trường</v>
          </cell>
        </row>
        <row r="67">
          <cell r="D67" t="str">
            <v>01002036</v>
          </cell>
          <cell r="E67" t="str">
            <v>A3</v>
          </cell>
          <cell r="G67" t="str">
            <v>A3</v>
          </cell>
          <cell r="I67" t="str">
            <v>A3</v>
          </cell>
          <cell r="K67" t="str">
            <v>A3</v>
          </cell>
        </row>
        <row r="68">
          <cell r="D68" t="str">
            <v>01010068</v>
          </cell>
          <cell r="E68" t="str">
            <v>A3</v>
          </cell>
          <cell r="G68" t="str">
            <v>A4</v>
          </cell>
          <cell r="I68" t="str">
            <v>A4</v>
          </cell>
          <cell r="K68" t="str">
            <v>A4</v>
          </cell>
        </row>
        <row r="69">
          <cell r="D69" t="str">
            <v>01002038</v>
          </cell>
          <cell r="E69" t="str">
            <v>A4</v>
          </cell>
          <cell r="G69" t="str">
            <v>A4</v>
          </cell>
          <cell r="I69" t="str">
            <v>A4</v>
          </cell>
          <cell r="K69" t="str">
            <v>A4</v>
          </cell>
        </row>
        <row r="70">
          <cell r="E70">
            <v>15</v>
          </cell>
          <cell r="G70">
            <v>15</v>
          </cell>
          <cell r="H70" t="str">
            <v>0A1 + 5A2 + 6A3 + 4A4</v>
          </cell>
          <cell r="I70">
            <v>15</v>
          </cell>
          <cell r="J70" t="str">
            <v>1A1 + 4A2 + 8A3 + 2A4</v>
          </cell>
          <cell r="K70">
            <v>15</v>
          </cell>
          <cell r="L70" t="str">
            <v>1A1 + 4A2 + 8A3 + 2A4</v>
          </cell>
        </row>
        <row r="71">
          <cell r="E71">
            <v>10</v>
          </cell>
          <cell r="G71">
            <v>10</v>
          </cell>
          <cell r="H71" t="str">
            <v>0A1 + 4A2 + 4A3 + 2A4</v>
          </cell>
          <cell r="I71">
            <v>10</v>
          </cell>
          <cell r="J71" t="str">
            <v>1A1 + 3A2 + 5A3 + 1A4</v>
          </cell>
          <cell r="K71">
            <v>10</v>
          </cell>
          <cell r="L71" t="str">
            <v>1A1 + 3A2 + 5A3 + 1A4</v>
          </cell>
        </row>
        <row r="72">
          <cell r="D72" t="str">
            <v>01002002</v>
          </cell>
          <cell r="E72" t="str">
            <v>A2</v>
          </cell>
          <cell r="F72" t="str">
            <v>- Có bài viết đăng kỷ yếu hội thảo cấp trường (Hội thảo Quốc tế COSS 2020).
- Có sáng kiến được công nhận PVAH cấp ngành (QĐ số 1720/QĐ-GDĐT-VP ngày 21/8/2020)</v>
          </cell>
          <cell r="G72" t="str">
            <v>A2</v>
          </cell>
          <cell r="I72" t="str">
            <v>A1</v>
          </cell>
          <cell r="J72" t="str">
            <v>Đề nghị nâng lên A1</v>
          </cell>
          <cell r="K72" t="str">
            <v>A1</v>
          </cell>
          <cell r="L72" t="str">
            <v>Cá nhân tích cực tham gia và điều hành các hoạt động của nhà trường đạt hiệu quả</v>
          </cell>
        </row>
        <row r="73">
          <cell r="D73" t="str">
            <v>01007001</v>
          </cell>
          <cell r="E73" t="str">
            <v>A2</v>
          </cell>
          <cell r="F73" t="str">
            <v>- Có bài viết đăng kỷ yếu hội thảo cấp trường (Hội thảo Quốc tế COSS 2020).</v>
          </cell>
          <cell r="G73" t="str">
            <v>A2</v>
          </cell>
          <cell r="I73" t="str">
            <v>A2</v>
          </cell>
          <cell r="K73" t="str">
            <v>A2</v>
          </cell>
        </row>
        <row r="74">
          <cell r="D74" t="str">
            <v>01009006</v>
          </cell>
          <cell r="E74" t="str">
            <v>A3</v>
          </cell>
          <cell r="F74" t="str">
            <v>Có bài viết Hội thảo cấp khoa trong tháng 03/2021</v>
          </cell>
          <cell r="G74" t="str">
            <v>A3</v>
          </cell>
          <cell r="I74" t="str">
            <v>A3</v>
          </cell>
          <cell r="K74" t="str">
            <v>A3</v>
          </cell>
        </row>
        <row r="75">
          <cell r="D75" t="str">
            <v>01009018</v>
          </cell>
          <cell r="E75" t="str">
            <v>A4</v>
          </cell>
          <cell r="G75" t="str">
            <v>A4</v>
          </cell>
          <cell r="I75" t="str">
            <v>A3</v>
          </cell>
          <cell r="J75" t="str">
            <v>Đề nghị nâng lên A3 do cá nhân tích cực trong hoạt động của trường và của đơn vị</v>
          </cell>
          <cell r="K75" t="str">
            <v>A3</v>
          </cell>
          <cell r="L75" t="str">
            <v>Cá nhân tích cực tham gia các hoạt động của nhà trường, đơn vị</v>
          </cell>
        </row>
        <row r="76">
          <cell r="D76" t="str">
            <v>01009010</v>
          </cell>
          <cell r="E76" t="str">
            <v>A4</v>
          </cell>
          <cell r="G76" t="str">
            <v>A4</v>
          </cell>
          <cell r="I76" t="str">
            <v>A4</v>
          </cell>
          <cell r="K76" t="str">
            <v>A4</v>
          </cell>
        </row>
        <row r="77">
          <cell r="D77" t="str">
            <v>01002004</v>
          </cell>
          <cell r="E77" t="str">
            <v>A2</v>
          </cell>
          <cell r="F77" t="str">
            <v>- Có bài viết đăng kỷ yếu hội thảo cấp trường (Hội thảo Quốc tế COSS 2020).
- Có sáng kiến được công nhận cấp trường</v>
          </cell>
          <cell r="G77" t="str">
            <v>A2</v>
          </cell>
          <cell r="I77" t="str">
            <v>A2</v>
          </cell>
          <cell r="K77" t="str">
            <v>A2</v>
          </cell>
        </row>
        <row r="78">
          <cell r="D78" t="str">
            <v>01009008</v>
          </cell>
          <cell r="E78" t="str">
            <v>A3</v>
          </cell>
          <cell r="F78" t="str">
            <v>Có bài viết Hội thảo cấp khoa trong tháng 03/2021</v>
          </cell>
          <cell r="G78" t="str">
            <v>A3</v>
          </cell>
          <cell r="I78" t="str">
            <v>A3</v>
          </cell>
          <cell r="K78" t="str">
            <v>A3</v>
          </cell>
        </row>
        <row r="79">
          <cell r="D79" t="str">
            <v>01022058</v>
          </cell>
          <cell r="E79" t="str">
            <v>A3</v>
          </cell>
          <cell r="F79" t="str">
            <v>Có sáng kiến được công nhận cấp trường</v>
          </cell>
          <cell r="G79" t="str">
            <v>A3</v>
          </cell>
          <cell r="I79" t="str">
            <v>A3</v>
          </cell>
          <cell r="K79" t="str">
            <v>A3</v>
          </cell>
        </row>
        <row r="80">
          <cell r="D80" t="str">
            <v>01007004</v>
          </cell>
          <cell r="E80" t="str">
            <v>A3</v>
          </cell>
          <cell r="F80" t="str">
            <v>Có bài viết Hội thảo cấp khoa trong tháng 03/2021</v>
          </cell>
          <cell r="G80" t="str">
            <v>A3</v>
          </cell>
          <cell r="I80" t="str">
            <v>A3</v>
          </cell>
          <cell r="K80" t="str">
            <v>A3</v>
          </cell>
        </row>
        <row r="81">
          <cell r="D81" t="str">
            <v>01009012</v>
          </cell>
          <cell r="E81" t="str">
            <v>A2</v>
          </cell>
          <cell r="F81" t="str">
            <v>Có sáng kiến được công nhận PVAH cấp ngành (QĐ số 1720/QĐ-GDĐT-VP ngày 21/8/2020)</v>
          </cell>
          <cell r="G81" t="str">
            <v>A2</v>
          </cell>
          <cell r="I81" t="str">
            <v>A2</v>
          </cell>
          <cell r="K81" t="str">
            <v>A2</v>
          </cell>
        </row>
        <row r="82">
          <cell r="E82">
            <v>5</v>
          </cell>
          <cell r="G82">
            <v>5</v>
          </cell>
          <cell r="H82" t="str">
            <v>0A1 + 1A2 + 2A3 + 2A4</v>
          </cell>
          <cell r="I82">
            <v>5</v>
          </cell>
          <cell r="J82" t="str">
            <v>0A1 + 1A2 + 3A3 + 1A4</v>
          </cell>
          <cell r="K82">
            <v>5</v>
          </cell>
          <cell r="L82" t="str">
            <v>0A1 + 1A2 + 3A3 + 1A4</v>
          </cell>
        </row>
        <row r="83">
          <cell r="D83" t="str">
            <v>01002008</v>
          </cell>
          <cell r="E83" t="str">
            <v>A2</v>
          </cell>
          <cell r="F83" t="str">
            <v>Có sáng kiến được công nhận PVAH cấp ngành (QĐ số 1720/QĐ-GDĐT-VP ngày 21/8/2020)</v>
          </cell>
          <cell r="G83" t="str">
            <v>A2</v>
          </cell>
          <cell r="I83" t="str">
            <v>A2</v>
          </cell>
          <cell r="K83" t="str">
            <v>A2</v>
          </cell>
        </row>
        <row r="84">
          <cell r="D84" t="str">
            <v>01009011</v>
          </cell>
          <cell r="E84" t="str">
            <v>A3</v>
          </cell>
          <cell r="F84" t="str">
            <v>Có sáng kiến được công nhận cấp trường</v>
          </cell>
          <cell r="G84" t="str">
            <v>A3</v>
          </cell>
          <cell r="I84" t="str">
            <v>A3</v>
          </cell>
          <cell r="K84" t="str">
            <v>A3</v>
          </cell>
        </row>
        <row r="85">
          <cell r="D85" t="str">
            <v>01009019</v>
          </cell>
          <cell r="E85" t="str">
            <v>A3</v>
          </cell>
          <cell r="F85" t="str">
            <v>Có sáng kiến được công nhận cấp trường</v>
          </cell>
          <cell r="G85" t="str">
            <v>A3</v>
          </cell>
          <cell r="I85" t="str">
            <v>A3</v>
          </cell>
          <cell r="K85" t="str">
            <v>A3</v>
          </cell>
        </row>
        <row r="86">
          <cell r="D86" t="str">
            <v>01009028</v>
          </cell>
          <cell r="E86" t="str">
            <v>A4</v>
          </cell>
          <cell r="G86" t="str">
            <v>A4</v>
          </cell>
          <cell r="I86" t="str">
            <v>A4</v>
          </cell>
          <cell r="K86" t="str">
            <v>A4</v>
          </cell>
        </row>
        <row r="87">
          <cell r="D87" t="str">
            <v>01009026</v>
          </cell>
          <cell r="E87" t="str">
            <v>A4</v>
          </cell>
          <cell r="G87" t="str">
            <v>A4</v>
          </cell>
          <cell r="I87" t="str">
            <v>A3</v>
          </cell>
          <cell r="J87" t="str">
            <v>Nhất trí với đề nghị của đơn vị nâng lên A3 do cá nhân tham gia công tác tuyển sinh tại các trường trong thành phố</v>
          </cell>
          <cell r="K87" t="str">
            <v>A3</v>
          </cell>
          <cell r="L87" t="str">
            <v>Cá nhân tích cực tham gia các hoạt động tuyển sinh của nhà trường và công việc của đơn vị</v>
          </cell>
        </row>
        <row r="88">
          <cell r="E88">
            <v>7</v>
          </cell>
          <cell r="G88">
            <v>7</v>
          </cell>
          <cell r="H88" t="str">
            <v>0A1 + 3A2 + 4A3 + 0A4</v>
          </cell>
          <cell r="I88">
            <v>7</v>
          </cell>
          <cell r="J88" t="str">
            <v>2A1 + 2A2 + 3A3 + 0A4</v>
          </cell>
          <cell r="K88">
            <v>7</v>
          </cell>
          <cell r="L88" t="str">
            <v>2A1 + 2A2 + 3A3 + 0A4</v>
          </cell>
        </row>
        <row r="89">
          <cell r="E89">
            <v>6</v>
          </cell>
          <cell r="G89">
            <v>6</v>
          </cell>
          <cell r="H89" t="str">
            <v>0A1 + 2A2 + 4A3 + 0A4</v>
          </cell>
          <cell r="I89">
            <v>6</v>
          </cell>
          <cell r="J89" t="str">
            <v>1A1 + 2A2 + 3A3 + 0A4</v>
          </cell>
          <cell r="K89">
            <v>6</v>
          </cell>
          <cell r="L89" t="str">
            <v>1A1 + 2A2 + 3A3 + 0A4</v>
          </cell>
        </row>
        <row r="90">
          <cell r="D90" t="str">
            <v>01009009</v>
          </cell>
          <cell r="E90" t="str">
            <v>A2</v>
          </cell>
          <cell r="F90" t="str">
            <v>Có bài viết  được đăng kỷ yếu hội thảo cấp trường (Hội thảo Quốc tế COSS 2020).</v>
          </cell>
          <cell r="G90" t="str">
            <v>A2</v>
          </cell>
          <cell r="I90" t="str">
            <v>A1</v>
          </cell>
          <cell r="J90" t="str">
            <v>Đề nghị nâng lên A1</v>
          </cell>
          <cell r="K90" t="str">
            <v>A1</v>
          </cell>
          <cell r="L90" t="str">
            <v>Cá nhân tích cực tham gia và điều hành các hoạt động của nhà trường đạt hiệu quả</v>
          </cell>
        </row>
        <row r="91">
          <cell r="D91" t="str">
            <v>01023002</v>
          </cell>
          <cell r="E91" t="str">
            <v>A3</v>
          </cell>
          <cell r="F91" t="str">
            <v>Có SK được công nhận cấp trường</v>
          </cell>
          <cell r="G91" t="str">
            <v>A3</v>
          </cell>
          <cell r="I91" t="str">
            <v>A2</v>
          </cell>
          <cell r="J91" t="str">
            <v>Nhất trí với đề nghị của đơn vị nâng lên A2 do cá nhân tích cực trong công tác Đảng vụ.</v>
          </cell>
          <cell r="K91" t="str">
            <v>A2</v>
          </cell>
          <cell r="L91" t="str">
            <v>Cá nhân tích cực tham gia các hoạt động của nhà trường và công tác đảng vụ</v>
          </cell>
        </row>
        <row r="92">
          <cell r="D92" t="str">
            <v>01006003</v>
          </cell>
          <cell r="E92" t="str">
            <v>A2</v>
          </cell>
          <cell r="F92" t="str">
            <v>Có bài viết  được đăng kỷ yếu hội thảo cấp trường (Hội thảo Quốc tế COSS 2020).</v>
          </cell>
          <cell r="G92" t="str">
            <v>A3</v>
          </cell>
          <cell r="I92" t="str">
            <v>A3</v>
          </cell>
          <cell r="K92" t="str">
            <v>A3</v>
          </cell>
        </row>
        <row r="93">
          <cell r="D93" t="str">
            <v>01013032</v>
          </cell>
          <cell r="E93" t="str">
            <v>A3</v>
          </cell>
          <cell r="F93" t="str">
            <v>Có bài viết Hội thảo cấp khoa trong tháng 03/2021</v>
          </cell>
          <cell r="G93" t="str">
            <v>A3</v>
          </cell>
          <cell r="I93" t="str">
            <v>A3</v>
          </cell>
          <cell r="K93" t="str">
            <v>A3</v>
          </cell>
        </row>
        <row r="94">
          <cell r="D94" t="str">
            <v>01022061</v>
          </cell>
          <cell r="E94" t="str">
            <v>A2</v>
          </cell>
          <cell r="F94" t="str">
            <v>Có bài viết  được đăng kỷ yếu hội thảo cấp trường (Hội thảo Quốc tế COSS 2020).</v>
          </cell>
          <cell r="G94" t="str">
            <v>A2</v>
          </cell>
          <cell r="I94" t="str">
            <v>A2</v>
          </cell>
          <cell r="K94" t="str">
            <v>A2</v>
          </cell>
        </row>
        <row r="95">
          <cell r="D95" t="str">
            <v>01015027</v>
          </cell>
          <cell r="E95" t="str">
            <v>A2</v>
          </cell>
          <cell r="F95" t="str">
            <v>Có sáng kiến được công nhận PVAH cấp ngành (QĐ số 1720/QĐ-GDĐT-VP ngày 21/8/2020)</v>
          </cell>
          <cell r="G95" t="str">
            <v>A3</v>
          </cell>
          <cell r="I95" t="str">
            <v>A3</v>
          </cell>
          <cell r="K95" t="str">
            <v>A3</v>
          </cell>
        </row>
        <row r="96">
          <cell r="E96">
            <v>1</v>
          </cell>
          <cell r="G96">
            <v>1</v>
          </cell>
          <cell r="H96" t="str">
            <v>0A1 + 1A2 + 0A3 + 0A4</v>
          </cell>
          <cell r="I96">
            <v>1</v>
          </cell>
          <cell r="J96" t="str">
            <v>1A1 + 0A2 + 0A3 + 0A4</v>
          </cell>
          <cell r="K96">
            <v>1</v>
          </cell>
          <cell r="L96" t="str">
            <v>1A1 + 0A2 + 0A3 + 0A4</v>
          </cell>
        </row>
        <row r="97">
          <cell r="D97" t="str">
            <v>01006006</v>
          </cell>
          <cell r="E97" t="str">
            <v>A2</v>
          </cell>
          <cell r="F97" t="str">
            <v>Có sáng kiến được công nhận PVAH cấp ngành (QĐ số 1720/QĐ-GDĐT-VP ngày 21/8/2020)</v>
          </cell>
          <cell r="G97" t="str">
            <v>A2</v>
          </cell>
          <cell r="I97" t="str">
            <v>A1</v>
          </cell>
          <cell r="J97" t="str">
            <v>Đề nghị nâng lên A1 do cá nhân tích cực tham gia hoạt động của trường và đơn vị</v>
          </cell>
          <cell r="K97" t="str">
            <v>A1</v>
          </cell>
          <cell r="L97" t="str">
            <v>Cá nhân tích cực tham gia các hoạt động của nhà trường, đơn vị và Đoàn Thanh niên</v>
          </cell>
        </row>
        <row r="98">
          <cell r="E98">
            <v>2</v>
          </cell>
          <cell r="G98">
            <v>2</v>
          </cell>
          <cell r="H98" t="str">
            <v>1A1 + 0A2 + 0A3 + 1A4</v>
          </cell>
          <cell r="I98">
            <v>2</v>
          </cell>
          <cell r="J98" t="str">
            <v>1A1 + 0A2 + 1A3 + 0A4</v>
          </cell>
          <cell r="K98">
            <v>2</v>
          </cell>
          <cell r="L98" t="str">
            <v>1A1 + 0A2 + 1A3 + 0A4</v>
          </cell>
        </row>
        <row r="99">
          <cell r="E99">
            <v>1</v>
          </cell>
          <cell r="G99">
            <v>1</v>
          </cell>
          <cell r="H99" t="str">
            <v>1A1 + 0A2 + 0A3 + 0A4</v>
          </cell>
          <cell r="I99">
            <v>1</v>
          </cell>
          <cell r="J99" t="str">
            <v>1A1 + 0A2 + 0A3 + 0A4</v>
          </cell>
          <cell r="K99">
            <v>1</v>
          </cell>
          <cell r="L99" t="str">
            <v>1A1 + 0A2 + 0A3 + 0A4</v>
          </cell>
        </row>
        <row r="100">
          <cell r="D100" t="str">
            <v>01005001</v>
          </cell>
          <cell r="E100" t="str">
            <v>A1</v>
          </cell>
          <cell r="F100" t="str">
            <v>- Tham gia Đề án hợp tác đào tạo trình độ cao đẳng chất lượng cao giữa Trường CĐ Lý Tự Trọng Tp.HCM với công ty TNHH Sản xuất và Kinh doanh VINFAST (QĐ số 496A/QĐ-LTT-ĐT ngày 30/5/2020)</v>
          </cell>
          <cell r="G100" t="str">
            <v>A1</v>
          </cell>
          <cell r="I100" t="str">
            <v>A1</v>
          </cell>
          <cell r="K100" t="str">
            <v>A1</v>
          </cell>
        </row>
        <row r="101">
          <cell r="E101">
            <v>1</v>
          </cell>
          <cell r="G101">
            <v>1</v>
          </cell>
          <cell r="H101" t="str">
            <v>0A1 + 0A2 + 0A3 + 1A4</v>
          </cell>
          <cell r="I101">
            <v>1</v>
          </cell>
          <cell r="J101" t="str">
            <v>0A1 + 0A2 + 1A3 + 0A4</v>
          </cell>
          <cell r="K101">
            <v>1</v>
          </cell>
          <cell r="L101" t="str">
            <v>0A1 + 0A2 + 1A3 + 0A4</v>
          </cell>
        </row>
        <row r="102">
          <cell r="D102" t="str">
            <v>01005003</v>
          </cell>
          <cell r="E102" t="str">
            <v>A4</v>
          </cell>
          <cell r="G102" t="str">
            <v>A4</v>
          </cell>
          <cell r="I102" t="str">
            <v>A3</v>
          </cell>
          <cell r="J102" t="str">
            <v>Đề nghị nâng lên A3 do cá nhân tham gia công tác tuyển sinh tại các trường trong thành phố</v>
          </cell>
          <cell r="K102" t="str">
            <v>A3</v>
          </cell>
          <cell r="L102" t="str">
            <v>Cá nhân tích cực tham gia các hoạt động tuyển sinh trong Thành phố của nhà trường</v>
          </cell>
        </row>
        <row r="103">
          <cell r="E103">
            <v>36</v>
          </cell>
          <cell r="G103">
            <v>36</v>
          </cell>
          <cell r="H103" t="str">
            <v>1A1 + 4A2 + 6A3 + 25A4</v>
          </cell>
          <cell r="I103">
            <v>36</v>
          </cell>
          <cell r="J103" t="str">
            <v>1A1 + 7A2 + 7A3 + 18A4</v>
          </cell>
          <cell r="K103">
            <v>36</v>
          </cell>
          <cell r="L103" t="str">
            <v>1A1 + 7A2 + 7A3 + 18A4</v>
          </cell>
        </row>
        <row r="104">
          <cell r="E104">
            <v>16</v>
          </cell>
          <cell r="G104">
            <v>16</v>
          </cell>
          <cell r="H104" t="str">
            <v>1A1 + 4A2 + 5A3 + 6A4</v>
          </cell>
          <cell r="I104">
            <v>16</v>
          </cell>
          <cell r="J104" t="str">
            <v>1A1 + 7A2 + 2A3 + 6A4</v>
          </cell>
          <cell r="K104">
            <v>16</v>
          </cell>
          <cell r="L104" t="str">
            <v>1A1 + 7A2 + 2A3 + 6A4</v>
          </cell>
        </row>
        <row r="105">
          <cell r="D105" t="str">
            <v>01008028</v>
          </cell>
          <cell r="E105" t="str">
            <v>A1</v>
          </cell>
          <cell r="F105" t="str">
            <v>Tham gia xây dựng Chuẩn đầu ra ngành Kỹ thuật Nhiệt (theo CV đề nghị của trường)</v>
          </cell>
          <cell r="G105" t="str">
            <v>A1</v>
          </cell>
          <cell r="I105" t="str">
            <v>A1</v>
          </cell>
          <cell r="K105" t="str">
            <v>A1</v>
          </cell>
        </row>
        <row r="106">
          <cell r="D106" t="str">
            <v>01008002</v>
          </cell>
          <cell r="E106" t="str">
            <v>A2</v>
          </cell>
          <cell r="F106" t="str">
            <v>Có sáng kiến được công nhận PVAH cấp ngành (QĐ số 1720/QĐ-GDĐT-VP ngày 21/8/2020)</v>
          </cell>
          <cell r="G106" t="str">
            <v>A2</v>
          </cell>
          <cell r="I106" t="str">
            <v>A2</v>
          </cell>
          <cell r="K106" t="str">
            <v>A2</v>
          </cell>
        </row>
        <row r="107">
          <cell r="D107" t="str">
            <v>01025007</v>
          </cell>
          <cell r="E107" t="str">
            <v>A2</v>
          </cell>
          <cell r="F107" t="str">
            <v>Có bài viết  được đăng kỷ yếu hội thảo cấp trường (Hội thảo Quốc tế COSS 2020).</v>
          </cell>
          <cell r="G107" t="str">
            <v>A2</v>
          </cell>
          <cell r="I107" t="str">
            <v>A2</v>
          </cell>
          <cell r="K107" t="str">
            <v>A2</v>
          </cell>
        </row>
        <row r="108">
          <cell r="D108" t="str">
            <v>01008004</v>
          </cell>
          <cell r="E108" t="str">
            <v>A3</v>
          </cell>
          <cell r="F108" t="str">
            <v>Có sáng kiến được công nhận cấp trường</v>
          </cell>
          <cell r="G108" t="str">
            <v>A3</v>
          </cell>
          <cell r="I108" t="str">
            <v>A2</v>
          </cell>
          <cell r="J108" t="str">
            <v xml:space="preserve">Nhất trí với đề nghị của đơn vị nâng lên A2 do cá nhân tham gia và hoàn thành tốt các hoạt động của đơn vị </v>
          </cell>
          <cell r="K108" t="str">
            <v>A2</v>
          </cell>
          <cell r="L108" t="str">
            <v>Cá nhân tích cực tham gia và điều hành các hoạt động của nhà trường và đơn vị đạt hiệu quả</v>
          </cell>
        </row>
        <row r="109">
          <cell r="D109" t="str">
            <v>01009007</v>
          </cell>
          <cell r="E109" t="str">
            <v>A2</v>
          </cell>
          <cell r="F109" t="str">
            <v>Có sáng kiến được công nhận PVAH cấp ngành (QĐ số 1720/QĐ-GDĐT-VP ngày 21/8/2020)</v>
          </cell>
          <cell r="G109" t="str">
            <v>A2</v>
          </cell>
          <cell r="I109" t="str">
            <v>A2</v>
          </cell>
          <cell r="K109" t="str">
            <v>A2</v>
          </cell>
        </row>
        <row r="110">
          <cell r="D110" t="str">
            <v>01008008</v>
          </cell>
          <cell r="E110" t="str">
            <v>A3</v>
          </cell>
          <cell r="F110" t="str">
            <v>Có sáng kiến được công nhận cấp trường</v>
          </cell>
          <cell r="G110" t="str">
            <v>A3</v>
          </cell>
          <cell r="I110" t="str">
            <v>A2</v>
          </cell>
          <cell r="J110" t="str">
            <v xml:space="preserve">Nhất trí với đề nghị của đơn vị nâng lên A2 do cá nhân tham gia và hoàn thành tốt các hoạt động của đơn vị </v>
          </cell>
          <cell r="K110" t="str">
            <v>A2</v>
          </cell>
          <cell r="L110" t="str">
            <v>Cá nhân tích cực tham gia các hoạt động của nhà trường, đơn vị</v>
          </cell>
        </row>
        <row r="111">
          <cell r="D111" t="str">
            <v>01008006</v>
          </cell>
          <cell r="E111" t="str">
            <v>A4</v>
          </cell>
          <cell r="G111" t="str">
            <v>A4</v>
          </cell>
          <cell r="I111" t="str">
            <v>A4</v>
          </cell>
          <cell r="K111" t="str">
            <v>A4</v>
          </cell>
        </row>
        <row r="112">
          <cell r="D112" t="str">
            <v>01002021</v>
          </cell>
          <cell r="E112" t="str">
            <v>A2</v>
          </cell>
          <cell r="F112" t="str">
            <v>Có sáng kiến được công nhận PVAH cấp ngành (QĐ số 1720/QĐ-GDĐT-VP ngày 21/8/2020)</v>
          </cell>
          <cell r="G112" t="str">
            <v>A2</v>
          </cell>
          <cell r="I112" t="str">
            <v>A2</v>
          </cell>
          <cell r="K112" t="str">
            <v>A2</v>
          </cell>
        </row>
        <row r="113">
          <cell r="D113" t="str">
            <v>01017009</v>
          </cell>
          <cell r="E113" t="str">
            <v>A3</v>
          </cell>
          <cell r="F113" t="str">
            <v>Có sáng kiến được công nhận cấp trường</v>
          </cell>
          <cell r="G113" t="str">
            <v>A3</v>
          </cell>
          <cell r="I113" t="str">
            <v>A3</v>
          </cell>
          <cell r="K113" t="str">
            <v>A3</v>
          </cell>
        </row>
        <row r="114">
          <cell r="D114" t="str">
            <v>01015026</v>
          </cell>
          <cell r="E114" t="str">
            <v>A4</v>
          </cell>
          <cell r="G114" t="str">
            <v>A4</v>
          </cell>
          <cell r="I114" t="str">
            <v>A4</v>
          </cell>
          <cell r="K114" t="str">
            <v>A4</v>
          </cell>
        </row>
        <row r="115">
          <cell r="D115" t="str">
            <v>01015028</v>
          </cell>
          <cell r="E115" t="str">
            <v>A4</v>
          </cell>
          <cell r="G115" t="str">
            <v>A4</v>
          </cell>
          <cell r="I115" t="str">
            <v>A4</v>
          </cell>
          <cell r="K115" t="str">
            <v>A4</v>
          </cell>
        </row>
        <row r="116">
          <cell r="D116" t="str">
            <v>01008005</v>
          </cell>
          <cell r="E116" t="str">
            <v>A3</v>
          </cell>
          <cell r="F116" t="str">
            <v>Có sáng kiến được công nhận cấp trường</v>
          </cell>
          <cell r="G116" t="str">
            <v>A3</v>
          </cell>
          <cell r="I116" t="str">
            <v>A2</v>
          </cell>
          <cell r="J116" t="str">
            <v xml:space="preserve">Nhất trí với đề nghị của đơn vị nâng lên A2 do cá nhân tham gia và hoàn thành tốt các hoạt động của đơn vị </v>
          </cell>
          <cell r="K116" t="str">
            <v>A2</v>
          </cell>
          <cell r="L116" t="str">
            <v>Cá nhân tích cực tham gia các hoạt động của nhà trường, đơn vị</v>
          </cell>
        </row>
        <row r="117">
          <cell r="D117" t="str">
            <v>01009005</v>
          </cell>
          <cell r="E117" t="str">
            <v>A4</v>
          </cell>
          <cell r="G117" t="str">
            <v>A4</v>
          </cell>
          <cell r="I117" t="str">
            <v>A4</v>
          </cell>
          <cell r="K117" t="str">
            <v>A4</v>
          </cell>
        </row>
        <row r="118">
          <cell r="D118" t="str">
            <v>01002003</v>
          </cell>
          <cell r="E118" t="str">
            <v>A4</v>
          </cell>
          <cell r="G118" t="str">
            <v>A4</v>
          </cell>
          <cell r="I118" t="str">
            <v>A4</v>
          </cell>
          <cell r="K118" t="str">
            <v>A4</v>
          </cell>
        </row>
        <row r="119">
          <cell r="D119" t="str">
            <v>01009014</v>
          </cell>
          <cell r="E119" t="str">
            <v>A4</v>
          </cell>
          <cell r="G119" t="str">
            <v>A4</v>
          </cell>
          <cell r="I119" t="str">
            <v>A4</v>
          </cell>
          <cell r="K119" t="str">
            <v>A4</v>
          </cell>
        </row>
        <row r="120">
          <cell r="D120" t="str">
            <v>01008034</v>
          </cell>
          <cell r="E120" t="str">
            <v>A3</v>
          </cell>
          <cell r="F120" t="str">
            <v>Có sáng kiến được công nhận cấp trường</v>
          </cell>
          <cell r="G120" t="str">
            <v>A3</v>
          </cell>
          <cell r="I120" t="str">
            <v>A3</v>
          </cell>
          <cell r="K120" t="str">
            <v>A3</v>
          </cell>
        </row>
        <row r="121">
          <cell r="E121">
            <v>20</v>
          </cell>
          <cell r="G121">
            <v>20</v>
          </cell>
          <cell r="H121" t="str">
            <v>0A1 + 0A2 + 1A3 + 19A4</v>
          </cell>
          <cell r="I121">
            <v>20</v>
          </cell>
          <cell r="J121" t="str">
            <v>0A1 + 0A2 + 5A3 + 15A4</v>
          </cell>
          <cell r="K121">
            <v>20</v>
          </cell>
          <cell r="L121" t="str">
            <v>0A1 + 0A2 + 5A3 + 15A4</v>
          </cell>
        </row>
        <row r="122">
          <cell r="D122" t="str">
            <v>01008021</v>
          </cell>
          <cell r="E122" t="str">
            <v>A4</v>
          </cell>
          <cell r="G122" t="str">
            <v>A4</v>
          </cell>
          <cell r="I122" t="str">
            <v>A4</v>
          </cell>
          <cell r="K122" t="str">
            <v>A4</v>
          </cell>
        </row>
        <row r="123">
          <cell r="D123" t="str">
            <v>01008009</v>
          </cell>
          <cell r="E123" t="str">
            <v>A4</v>
          </cell>
          <cell r="G123" t="str">
            <v>A4</v>
          </cell>
          <cell r="I123" t="str">
            <v>A3</v>
          </cell>
          <cell r="J123" t="str">
            <v xml:space="preserve">Nhất trí với đề nghị của đơn vị nâng lên A3 do cá nhân tham gia và hoàn thành tốt các hoạt động của đơn vị </v>
          </cell>
          <cell r="K123" t="str">
            <v>A3</v>
          </cell>
          <cell r="L123" t="str">
            <v>Cá nhân tích cực tham gia các hoạt động của nhà trường, đơn vị</v>
          </cell>
        </row>
        <row r="124">
          <cell r="D124" t="str">
            <v>01007003</v>
          </cell>
          <cell r="E124" t="str">
            <v>A4</v>
          </cell>
          <cell r="G124" t="str">
            <v>A4</v>
          </cell>
          <cell r="I124" t="str">
            <v>A4</v>
          </cell>
          <cell r="K124" t="str">
            <v>A4</v>
          </cell>
        </row>
        <row r="125">
          <cell r="D125" t="str">
            <v>01008031</v>
          </cell>
          <cell r="E125" t="str">
            <v>A4</v>
          </cell>
          <cell r="G125" t="str">
            <v>A4</v>
          </cell>
          <cell r="I125" t="str">
            <v>A4</v>
          </cell>
          <cell r="K125" t="str">
            <v>A4</v>
          </cell>
        </row>
        <row r="126">
          <cell r="D126" t="str">
            <v>01008018</v>
          </cell>
          <cell r="E126" t="str">
            <v>A4</v>
          </cell>
          <cell r="G126" t="str">
            <v>A4</v>
          </cell>
          <cell r="I126" t="str">
            <v>A4</v>
          </cell>
          <cell r="K126" t="str">
            <v>A4</v>
          </cell>
        </row>
        <row r="127">
          <cell r="D127" t="str">
            <v>01008024</v>
          </cell>
          <cell r="E127" t="str">
            <v>A4</v>
          </cell>
          <cell r="G127" t="str">
            <v>A4</v>
          </cell>
          <cell r="I127" t="str">
            <v>A4</v>
          </cell>
          <cell r="K127" t="str">
            <v>A4</v>
          </cell>
        </row>
        <row r="128">
          <cell r="D128" t="str">
            <v>01008039</v>
          </cell>
          <cell r="E128" t="str">
            <v>A4</v>
          </cell>
          <cell r="G128" t="str">
            <v>A4</v>
          </cell>
          <cell r="I128" t="str">
            <v>A4</v>
          </cell>
          <cell r="K128" t="str">
            <v>A4</v>
          </cell>
        </row>
        <row r="129">
          <cell r="D129" t="str">
            <v>01008040</v>
          </cell>
          <cell r="E129" t="str">
            <v>A4</v>
          </cell>
          <cell r="G129" t="str">
            <v>A4</v>
          </cell>
          <cell r="I129" t="str">
            <v>A4</v>
          </cell>
          <cell r="K129" t="str">
            <v>A4</v>
          </cell>
        </row>
        <row r="130">
          <cell r="D130" t="str">
            <v>01008041</v>
          </cell>
          <cell r="E130" t="str">
            <v>A4</v>
          </cell>
          <cell r="G130" t="str">
            <v>A4</v>
          </cell>
          <cell r="I130" t="str">
            <v>A4</v>
          </cell>
          <cell r="K130" t="str">
            <v>A4</v>
          </cell>
        </row>
        <row r="131">
          <cell r="D131" t="str">
            <v>01012027</v>
          </cell>
          <cell r="E131" t="str">
            <v>A3</v>
          </cell>
          <cell r="F131" t="str">
            <v>Có sáng kiến được công nhận cấp trường</v>
          </cell>
          <cell r="G131" t="str">
            <v>A3</v>
          </cell>
          <cell r="I131" t="str">
            <v>A3</v>
          </cell>
          <cell r="K131" t="str">
            <v>A3</v>
          </cell>
        </row>
        <row r="132">
          <cell r="D132" t="str">
            <v>01008012</v>
          </cell>
          <cell r="E132" t="str">
            <v>A4</v>
          </cell>
          <cell r="G132" t="str">
            <v>A4</v>
          </cell>
          <cell r="I132" t="str">
            <v>A3</v>
          </cell>
          <cell r="J132" t="str">
            <v xml:space="preserve">Nhất trí với đề nghị của đơn vị nâng lên A3 do cá nhân tham gia và hoàn thành tốt các hoạt động của đơn vị </v>
          </cell>
          <cell r="K132" t="str">
            <v>A3</v>
          </cell>
          <cell r="L132" t="str">
            <v>Cá nhân tích cực tham gia các hoạt động của nhà trường, đơn vị</v>
          </cell>
        </row>
        <row r="133">
          <cell r="D133" t="str">
            <v>01017008</v>
          </cell>
          <cell r="E133" t="str">
            <v>A4</v>
          </cell>
          <cell r="G133" t="str">
            <v>A4</v>
          </cell>
          <cell r="I133" t="str">
            <v>A3</v>
          </cell>
          <cell r="J133" t="str">
            <v xml:space="preserve">Nhất trí với đề nghị của đơn vị nâng lên A3 do cá nhân tham gia và hoàn thành tốt các hoạt động của đơn vị </v>
          </cell>
          <cell r="K133" t="str">
            <v>A3</v>
          </cell>
          <cell r="L133" t="str">
            <v>Cá nhân tích cực tham gia các hoạt động của nhà trường, đơn vị</v>
          </cell>
        </row>
        <row r="134">
          <cell r="D134" t="str">
            <v>01008033</v>
          </cell>
          <cell r="E134" t="str">
            <v>A4</v>
          </cell>
          <cell r="G134" t="str">
            <v>A4</v>
          </cell>
          <cell r="I134" t="str">
            <v>A3</v>
          </cell>
          <cell r="J134" t="str">
            <v xml:space="preserve">Nhất trí với đề nghị của đơn vị nâng lên A3 do cá nhân tham gia và hoàn thành tốt các hoạt động của đơn vị </v>
          </cell>
          <cell r="K134" t="str">
            <v>A3</v>
          </cell>
          <cell r="L134" t="str">
            <v>Cá nhân tích cực tham gia các hoạt động của nhà trường, đơn vị</v>
          </cell>
        </row>
        <row r="135">
          <cell r="D135" t="str">
            <v>01008032</v>
          </cell>
          <cell r="E135" t="str">
            <v>A4</v>
          </cell>
          <cell r="G135" t="str">
            <v>A4</v>
          </cell>
          <cell r="I135" t="str">
            <v>A4</v>
          </cell>
          <cell r="K135" t="str">
            <v>A4</v>
          </cell>
        </row>
        <row r="136">
          <cell r="D136" t="str">
            <v>01013033</v>
          </cell>
          <cell r="E136" t="str">
            <v>A4</v>
          </cell>
          <cell r="G136" t="str">
            <v>A4</v>
          </cell>
          <cell r="I136" t="str">
            <v>A4</v>
          </cell>
          <cell r="K136" t="str">
            <v>A4</v>
          </cell>
        </row>
        <row r="137">
          <cell r="D137" t="str">
            <v>01009015</v>
          </cell>
          <cell r="E137" t="str">
            <v>A4</v>
          </cell>
          <cell r="G137" t="str">
            <v>A4</v>
          </cell>
          <cell r="I137" t="str">
            <v>A4</v>
          </cell>
          <cell r="K137" t="str">
            <v>A4</v>
          </cell>
        </row>
        <row r="138">
          <cell r="D138" t="str">
            <v>01002009</v>
          </cell>
          <cell r="E138" t="str">
            <v>A4</v>
          </cell>
          <cell r="G138" t="str">
            <v>A4</v>
          </cell>
          <cell r="I138" t="str">
            <v>A4</v>
          </cell>
          <cell r="K138" t="str">
            <v>A4</v>
          </cell>
        </row>
        <row r="139">
          <cell r="D139" t="str">
            <v>01008043</v>
          </cell>
          <cell r="E139" t="str">
            <v>A4</v>
          </cell>
          <cell r="G139" t="str">
            <v>A4</v>
          </cell>
          <cell r="I139" t="str">
            <v>A4</v>
          </cell>
          <cell r="K139" t="str">
            <v>A4</v>
          </cell>
        </row>
        <row r="140">
          <cell r="D140" t="str">
            <v>01008042</v>
          </cell>
          <cell r="E140" t="str">
            <v>A4</v>
          </cell>
          <cell r="G140" t="str">
            <v>A4</v>
          </cell>
          <cell r="I140" t="str">
            <v>A4</v>
          </cell>
          <cell r="K140" t="str">
            <v>A4</v>
          </cell>
        </row>
        <row r="141">
          <cell r="D141" t="str">
            <v>01008044</v>
          </cell>
          <cell r="E141" t="str">
            <v>A4</v>
          </cell>
          <cell r="G141" t="str">
            <v>A4</v>
          </cell>
          <cell r="I141" t="str">
            <v>A4</v>
          </cell>
          <cell r="K141" t="str">
            <v>A4</v>
          </cell>
        </row>
        <row r="142">
          <cell r="E142">
            <v>33</v>
          </cell>
          <cell r="G142">
            <v>33</v>
          </cell>
          <cell r="H142" t="str">
            <v>1A1 + 1A2 + 9A3 + 20A4 + 2B1</v>
          </cell>
          <cell r="I142">
            <v>33</v>
          </cell>
          <cell r="J142" t="str">
            <v>1A1 + 2A2 + 9A3 + 20A4 + 1B1</v>
          </cell>
          <cell r="K142">
            <v>33</v>
          </cell>
          <cell r="L142" t="str">
            <v>1A1 + 2A2 + 9A3 + 20A4 + 1 B1</v>
          </cell>
        </row>
        <row r="143">
          <cell r="E143">
            <v>33</v>
          </cell>
          <cell r="G143">
            <v>33</v>
          </cell>
          <cell r="H143" t="str">
            <v>1A1 + 1A2 + 9A3 + 20A4 + 2B1</v>
          </cell>
          <cell r="I143">
            <v>33</v>
          </cell>
          <cell r="J143" t="str">
            <v>1A1 + 2A2 + 9A3 + 20A4 + 1B1</v>
          </cell>
          <cell r="K143">
            <v>33</v>
          </cell>
          <cell r="L143" t="str">
            <v>1A1 + 2A2 + 9A3 + 20A4 + 1 B1</v>
          </cell>
        </row>
        <row r="144">
          <cell r="D144" t="str">
            <v>01010006</v>
          </cell>
          <cell r="E144" t="str">
            <v>A2</v>
          </cell>
          <cell r="F144" t="str">
            <v>- Có bài viết đăng kỷ yếu hội thảo cấp trường (Hội thảo Quốc tế COSS 2020).
- Có bài viết hội thảo cấp khoa năm 2020</v>
          </cell>
          <cell r="G144" t="str">
            <v>A4</v>
          </cell>
          <cell r="I144" t="str">
            <v>A4</v>
          </cell>
          <cell r="K144" t="str">
            <v>A4</v>
          </cell>
        </row>
        <row r="145">
          <cell r="D145" t="str">
            <v>01010012</v>
          </cell>
          <cell r="E145" t="str">
            <v>A3</v>
          </cell>
          <cell r="F145" t="str">
            <v>Có viết bài hội thảo cấp khoa năm 2020</v>
          </cell>
          <cell r="G145" t="str">
            <v>A3</v>
          </cell>
          <cell r="I145" t="str">
            <v>A3</v>
          </cell>
          <cell r="K145" t="str">
            <v>A3</v>
          </cell>
        </row>
        <row r="146">
          <cell r="D146" t="str">
            <v>01004012</v>
          </cell>
          <cell r="E146" t="str">
            <v>A2</v>
          </cell>
          <cell r="F146" t="str">
            <v>Có bài viết đăng kỷ yếu hội thảo cấp trường (Hội thảo Quốc tế COSS 2020).</v>
          </cell>
          <cell r="G146" t="str">
            <v>A4</v>
          </cell>
          <cell r="I146" t="str">
            <v>A4</v>
          </cell>
          <cell r="K146" t="str">
            <v>A4</v>
          </cell>
        </row>
        <row r="147">
          <cell r="D147" t="str">
            <v>01010026</v>
          </cell>
          <cell r="E147" t="str">
            <v>A2</v>
          </cell>
          <cell r="F147" t="str">
            <v>Có bài viết đăng kỷ yếu hội thảo cấp trường (Hội thảo Quốc tế COSS 2020).</v>
          </cell>
          <cell r="G147" t="str">
            <v>A4</v>
          </cell>
          <cell r="I147" t="str">
            <v>A4</v>
          </cell>
          <cell r="K147" t="str">
            <v>A4</v>
          </cell>
        </row>
        <row r="148">
          <cell r="D148" t="str">
            <v>01010023</v>
          </cell>
          <cell r="E148" t="str">
            <v>A3</v>
          </cell>
          <cell r="F148" t="str">
            <v>Có bài viết Hội thảo cấp khoa trong tháng 03/2021</v>
          </cell>
          <cell r="G148" t="str">
            <v>A4</v>
          </cell>
          <cell r="I148" t="str">
            <v>A4</v>
          </cell>
          <cell r="K148" t="str">
            <v>A4</v>
          </cell>
        </row>
        <row r="149">
          <cell r="D149" t="str">
            <v>01010029</v>
          </cell>
          <cell r="E149" t="str">
            <v>A3</v>
          </cell>
          <cell r="F149" t="str">
            <v>Có sáng kiến được công nhận cấp trường</v>
          </cell>
          <cell r="G149" t="str">
            <v>A4</v>
          </cell>
          <cell r="I149" t="str">
            <v>A4</v>
          </cell>
          <cell r="K149" t="str">
            <v>A4</v>
          </cell>
        </row>
        <row r="150">
          <cell r="D150" t="str">
            <v>01010024</v>
          </cell>
          <cell r="E150" t="str">
            <v>A3</v>
          </cell>
          <cell r="F150" t="str">
            <v>Có viết bài hội thảo cấp khoa năm 2020</v>
          </cell>
          <cell r="G150" t="str">
            <v>A4</v>
          </cell>
          <cell r="I150" t="str">
            <v>A4</v>
          </cell>
          <cell r="K150" t="str">
            <v>A4</v>
          </cell>
        </row>
        <row r="151">
          <cell r="D151" t="str">
            <v>01010017</v>
          </cell>
          <cell r="E151" t="str">
            <v>A3</v>
          </cell>
          <cell r="F151" t="str">
            <v>- Có viết bài hội thảo cấp khoa năm 2020</v>
          </cell>
          <cell r="G151" t="str">
            <v>A4</v>
          </cell>
          <cell r="I151" t="str">
            <v>A4</v>
          </cell>
          <cell r="K151" t="str">
            <v>A4</v>
          </cell>
        </row>
        <row r="152">
          <cell r="D152" t="str">
            <v>01022048</v>
          </cell>
          <cell r="E152" t="str">
            <v>A3</v>
          </cell>
          <cell r="F152" t="str">
            <v>Có bài viết Hội thảo cấp khoa trong tháng 03/2021</v>
          </cell>
          <cell r="G152" t="str">
            <v>A4</v>
          </cell>
          <cell r="I152" t="str">
            <v>A4</v>
          </cell>
          <cell r="K152" t="str">
            <v>A4</v>
          </cell>
        </row>
        <row r="153">
          <cell r="D153" t="str">
            <v>01010039</v>
          </cell>
          <cell r="E153" t="str">
            <v>A2</v>
          </cell>
          <cell r="F153" t="str">
            <v>- Có bài viết đăng kỷ yếu hội thảo cấp trường (Hội thảo Quốc tế COSS 2020).
- Có bài viết hội thảo cấp khoa năm 2020</v>
          </cell>
          <cell r="G153" t="str">
            <v>A2</v>
          </cell>
          <cell r="I153" t="str">
            <v>A2</v>
          </cell>
          <cell r="K153" t="str">
            <v>A2</v>
          </cell>
        </row>
        <row r="154">
          <cell r="D154" t="str">
            <v>01010040</v>
          </cell>
          <cell r="E154" t="str">
            <v>A2</v>
          </cell>
          <cell r="F154" t="str">
            <v>- Có bài viết đăng kỷ yếu hội thảo cấp trường (Hội thảo Quốc tế COSS 2020).
- Có bài viết hội thảo cấp khoa năm 2020</v>
          </cell>
          <cell r="G154" t="str">
            <v>A3</v>
          </cell>
          <cell r="I154" t="str">
            <v>A3</v>
          </cell>
          <cell r="K154" t="str">
            <v>A3</v>
          </cell>
        </row>
        <row r="155">
          <cell r="D155" t="str">
            <v>01010009</v>
          </cell>
          <cell r="E155" t="str">
            <v>A3</v>
          </cell>
          <cell r="F155" t="str">
            <v>Có bài viết Hội thảo cấp khoa trong tháng 03/2021</v>
          </cell>
          <cell r="G155" t="str">
            <v>A3</v>
          </cell>
          <cell r="I155" t="str">
            <v>A3</v>
          </cell>
          <cell r="K155" t="str">
            <v>A3</v>
          </cell>
        </row>
        <row r="156">
          <cell r="D156" t="str">
            <v>01010020</v>
          </cell>
          <cell r="E156" t="str">
            <v>A3</v>
          </cell>
          <cell r="F156" t="str">
            <v>- Có sáng kiến được công nhận cấp trường</v>
          </cell>
          <cell r="G156" t="str">
            <v>A4</v>
          </cell>
          <cell r="I156" t="str">
            <v>A4</v>
          </cell>
          <cell r="K156" t="str">
            <v>A4</v>
          </cell>
        </row>
        <row r="157">
          <cell r="D157" t="str">
            <v>01010018</v>
          </cell>
          <cell r="E157" t="str">
            <v>A2</v>
          </cell>
          <cell r="F157" t="str">
            <v>- Có bài viết đăng kỷ yếu hội thảo cấp trường (Hội thảo Quốc tế COSS 2020).
- Có bài viết hội thảo cấp khoa năm 2020</v>
          </cell>
          <cell r="G157" t="str">
            <v>A4</v>
          </cell>
          <cell r="I157" t="str">
            <v>A4</v>
          </cell>
          <cell r="K157" t="str">
            <v>A4</v>
          </cell>
        </row>
        <row r="158">
          <cell r="D158" t="str">
            <v>01010019</v>
          </cell>
          <cell r="E158" t="str">
            <v>A4</v>
          </cell>
          <cell r="G158" t="str">
            <v>B1</v>
          </cell>
          <cell r="H158" t="str">
            <v>Ra đề thi phần câu hỏi dẫn bị dư từ</v>
          </cell>
          <cell r="I158" t="str">
            <v>B1</v>
          </cell>
          <cell r="J158" t="str">
            <v>Nhất trí với xếp loại của đơn vị</v>
          </cell>
          <cell r="K158" t="str">
            <v>B1</v>
          </cell>
          <cell r="L158" t="str">
            <v>GV sai sót khi ra đề thi</v>
          </cell>
        </row>
        <row r="159">
          <cell r="D159" t="str">
            <v>01010015</v>
          </cell>
          <cell r="E159" t="str">
            <v>A3</v>
          </cell>
          <cell r="F159" t="str">
            <v>Có viết bài hội thảo cấp khoa năm 2020</v>
          </cell>
          <cell r="G159" t="str">
            <v>A4</v>
          </cell>
          <cell r="I159" t="str">
            <v>A4</v>
          </cell>
          <cell r="K159" t="str">
            <v>A4</v>
          </cell>
        </row>
        <row r="160">
          <cell r="D160" t="str">
            <v>01010027</v>
          </cell>
          <cell r="E160" t="str">
            <v>A4</v>
          </cell>
          <cell r="G160" t="str">
            <v>B1</v>
          </cell>
          <cell r="H160" t="str">
            <v>Ra đề thi  thiếu khoảng trắng để SV điền đáp án</v>
          </cell>
          <cell r="I160" t="str">
            <v>A4</v>
          </cell>
          <cell r="J160" t="str">
            <v>Đề nghị nâng lên A4 và nhắc nhở đối với GV do GV vi phạm lần đầu và  GV có phối hợp với phòng Khảo thí khắc phục ngay trong giờ thi, sinh viên đã làm bài bình thường theo đúng tiến độ</v>
          </cell>
          <cell r="K160" t="str">
            <v>A4</v>
          </cell>
          <cell r="L160" t="str">
            <v>GV đã khắc phục ngay trong giờ thi không làm ảnh hưởng đến bài thi SV. 'Nhắc nhở GV cẩn thận, kiểm tra kỹ khi ra đề thi</v>
          </cell>
        </row>
        <row r="161">
          <cell r="D161" t="str">
            <v>01002025</v>
          </cell>
          <cell r="E161" t="str">
            <v>A4</v>
          </cell>
          <cell r="G161" t="str">
            <v>A4</v>
          </cell>
          <cell r="I161" t="str">
            <v>A4</v>
          </cell>
          <cell r="K161" t="str">
            <v>A4</v>
          </cell>
        </row>
        <row r="162">
          <cell r="D162" t="str">
            <v>01010162</v>
          </cell>
          <cell r="E162" t="str">
            <v>A4</v>
          </cell>
          <cell r="G162" t="str">
            <v>A4</v>
          </cell>
          <cell r="I162" t="str">
            <v>A4</v>
          </cell>
          <cell r="K162" t="str">
            <v>A4</v>
          </cell>
        </row>
        <row r="163">
          <cell r="D163" t="str">
            <v>01010141</v>
          </cell>
          <cell r="E163" t="str">
            <v>A3</v>
          </cell>
          <cell r="F163" t="str">
            <v>Có viết bài hội thảo cấp khoa năm 2020</v>
          </cell>
          <cell r="G163" t="str">
            <v>A3</v>
          </cell>
          <cell r="I163" t="str">
            <v>A3</v>
          </cell>
          <cell r="K163" t="str">
            <v>A3</v>
          </cell>
        </row>
        <row r="164">
          <cell r="D164" t="str">
            <v>01010033</v>
          </cell>
          <cell r="E164" t="str">
            <v>A3</v>
          </cell>
          <cell r="F164" t="str">
            <v>Có bài viết Hội thảo cấp khoa trong tháng 03/2021</v>
          </cell>
          <cell r="G164" t="str">
            <v>A4</v>
          </cell>
          <cell r="I164" t="str">
            <v>A4</v>
          </cell>
          <cell r="K164" t="str">
            <v>A4</v>
          </cell>
        </row>
        <row r="165">
          <cell r="D165" t="str">
            <v>01010037</v>
          </cell>
          <cell r="E165" t="str">
            <v>A1</v>
          </cell>
          <cell r="F165" t="str">
            <v>- Bài báo: Kiều Phương Chi, Mai Thế Tân, Dương Đức Kiên(2020), "Về một lớp không gian các họ số khả tổng",  Tạp Chí Khoa học Trường Đại học Vinh, ISSN 1859-2228</v>
          </cell>
          <cell r="G165" t="str">
            <v>A4</v>
          </cell>
          <cell r="I165" t="str">
            <v>A4</v>
          </cell>
          <cell r="K165" t="str">
            <v>A4</v>
          </cell>
        </row>
        <row r="166">
          <cell r="D166" t="str">
            <v>01010031</v>
          </cell>
          <cell r="E166" t="str">
            <v>A3</v>
          </cell>
          <cell r="F166" t="str">
            <v>Có viết bài hội thảo cấp khoa năm 2020</v>
          </cell>
          <cell r="G166" t="str">
            <v>A4</v>
          </cell>
          <cell r="I166" t="str">
            <v>A4</v>
          </cell>
          <cell r="K166" t="str">
            <v>A4</v>
          </cell>
        </row>
        <row r="167">
          <cell r="D167" t="str">
            <v>01005007</v>
          </cell>
          <cell r="E167" t="str">
            <v>A1</v>
          </cell>
          <cell r="F167" t="str">
            <v>- 2 Bài báo thuộc danh mục ISSI, 
- Có bài viết đăng kỷ yếu hội thảo cấp trường (Hội thảo Quốc tế COSS 2020)</v>
          </cell>
          <cell r="G167" t="str">
            <v>A1</v>
          </cell>
          <cell r="I167" t="str">
            <v>A1</v>
          </cell>
          <cell r="K167" t="str">
            <v>A1</v>
          </cell>
        </row>
        <row r="168">
          <cell r="D168" t="str">
            <v>01010007</v>
          </cell>
          <cell r="E168" t="str">
            <v>A3</v>
          </cell>
          <cell r="F168" t="str">
            <v>Có viết bài hội thảo cấp khoa năm 2020</v>
          </cell>
          <cell r="G168" t="str">
            <v>A3</v>
          </cell>
          <cell r="I168" t="str">
            <v>A3</v>
          </cell>
          <cell r="K168" t="str">
            <v>A3</v>
          </cell>
        </row>
        <row r="169">
          <cell r="D169" t="str">
            <v>01010016</v>
          </cell>
          <cell r="E169" t="str">
            <v>A4</v>
          </cell>
          <cell r="G169" t="str">
            <v>A4</v>
          </cell>
          <cell r="I169" t="str">
            <v>A4</v>
          </cell>
          <cell r="K169" t="str">
            <v>A4</v>
          </cell>
        </row>
        <row r="170">
          <cell r="D170" t="str">
            <v>01010028</v>
          </cell>
          <cell r="E170" t="str">
            <v>A2</v>
          </cell>
          <cell r="F170" t="str">
            <v>- Có bài viết đăng kỷ yếu hội thảo cấp trường (Hội thảo Quốc tế COSS 2020).</v>
          </cell>
          <cell r="G170" t="str">
            <v>A3</v>
          </cell>
          <cell r="I170" t="str">
            <v>A3</v>
          </cell>
          <cell r="K170" t="str">
            <v>A3</v>
          </cell>
        </row>
        <row r="171">
          <cell r="D171" t="str">
            <v>01010003</v>
          </cell>
          <cell r="E171" t="str">
            <v>A4</v>
          </cell>
          <cell r="G171" t="str">
            <v>A4</v>
          </cell>
          <cell r="I171" t="str">
            <v>A4</v>
          </cell>
          <cell r="K171" t="str">
            <v>A4</v>
          </cell>
        </row>
        <row r="172">
          <cell r="D172" t="str">
            <v>01010032</v>
          </cell>
          <cell r="E172" t="str">
            <v>A4</v>
          </cell>
          <cell r="G172" t="str">
            <v>A4</v>
          </cell>
          <cell r="I172" t="str">
            <v>A2</v>
          </cell>
          <cell r="J172" t="str">
            <v xml:space="preserve">Nhất trí với đề nghị của đơn vị nâng lên A2 do cá nhân tham gia và hoàn thành tốt các hoạt động của trường và đơn vị </v>
          </cell>
          <cell r="K172" t="str">
            <v>A2</v>
          </cell>
          <cell r="L172" t="str">
            <v>Cá nhân tích cực tham gia các hoạt động tuyển sinh, quảng bá hình ảnh của nhà trường, đơn vị</v>
          </cell>
        </row>
        <row r="173">
          <cell r="D173" t="str">
            <v>01010030</v>
          </cell>
          <cell r="E173" t="str">
            <v>A3</v>
          </cell>
          <cell r="F173" t="str">
            <v>Có viết bài hội thảo cấp khoa năm 2020</v>
          </cell>
          <cell r="G173" t="str">
            <v>A3</v>
          </cell>
          <cell r="I173" t="str">
            <v>A3</v>
          </cell>
          <cell r="K173" t="str">
            <v>A3</v>
          </cell>
        </row>
        <row r="174">
          <cell r="D174" t="str">
            <v>01010022</v>
          </cell>
          <cell r="E174" t="str">
            <v>A4</v>
          </cell>
          <cell r="G174" t="str">
            <v>A4</v>
          </cell>
          <cell r="I174" t="str">
            <v>A4</v>
          </cell>
          <cell r="K174" t="str">
            <v>A4</v>
          </cell>
        </row>
        <row r="175">
          <cell r="D175" t="str">
            <v>01010021</v>
          </cell>
          <cell r="E175" t="str">
            <v>A3</v>
          </cell>
          <cell r="F175" t="str">
            <v>Có viết bài hội thảo cấp khoa năm 2020</v>
          </cell>
          <cell r="G175" t="str">
            <v>A3</v>
          </cell>
          <cell r="I175" t="str">
            <v>A3</v>
          </cell>
          <cell r="K175" t="str">
            <v>A3</v>
          </cell>
        </row>
        <row r="176">
          <cell r="D176" t="str">
            <v>01022005</v>
          </cell>
          <cell r="E176" t="str">
            <v>A3</v>
          </cell>
          <cell r="F176" t="str">
            <v>Có bài viết Hội thảo cấp khoa trong tháng 03/2021</v>
          </cell>
          <cell r="G176" t="str">
            <v>A3</v>
          </cell>
          <cell r="I176" t="str">
            <v>A3</v>
          </cell>
          <cell r="K176" t="str">
            <v>A3</v>
          </cell>
        </row>
        <row r="177">
          <cell r="E177">
            <v>16</v>
          </cell>
          <cell r="G177">
            <v>16</v>
          </cell>
          <cell r="H177" t="str">
            <v>0A1 + 0A2 + 8A3 + 8A4 + 0B1 + 0B2</v>
          </cell>
          <cell r="I177">
            <v>16</v>
          </cell>
          <cell r="J177" t="str">
            <v>0A1 + 1A2 + 8A3 + 7A4 + 0B1 + 0B2</v>
          </cell>
          <cell r="K177">
            <v>16</v>
          </cell>
          <cell r="L177" t="str">
            <v>0A1 + 1A2 + 8A3 + 7A4 + 0B1 + 0B2</v>
          </cell>
        </row>
        <row r="178">
          <cell r="E178">
            <v>16</v>
          </cell>
          <cell r="G178">
            <v>16</v>
          </cell>
          <cell r="H178" t="str">
            <v>0A1 + 0A2 + 8A3 + 8A4 + 0B1 + 0B2</v>
          </cell>
          <cell r="I178">
            <v>16</v>
          </cell>
          <cell r="J178" t="str">
            <v>0A1 + 1A2 + 8A3 + 7A4 + 0B1 + 0B2</v>
          </cell>
          <cell r="K178">
            <v>16</v>
          </cell>
          <cell r="L178" t="str">
            <v>0A1 + 1A2 + 8A3 + 7A4 + 0B1 + 0B2</v>
          </cell>
        </row>
        <row r="179">
          <cell r="D179" t="str">
            <v>01011005</v>
          </cell>
          <cell r="E179" t="str">
            <v>A2</v>
          </cell>
          <cell r="F179" t="str">
            <v>- Có bài viết đăng kỷ yếu hội thảo cấp trường (Hội thảo Quốc tế COSS 2020).
- Có SK được công nhận cấp trường</v>
          </cell>
          <cell r="G179" t="str">
            <v>A3</v>
          </cell>
          <cell r="I179" t="str">
            <v>A3</v>
          </cell>
          <cell r="K179" t="str">
            <v>A3</v>
          </cell>
        </row>
        <row r="180">
          <cell r="D180" t="str">
            <v>01011011</v>
          </cell>
          <cell r="E180" t="str">
            <v>A2</v>
          </cell>
          <cell r="F180" t="str">
            <v>- Có bài viết đăng kỷ yếu hội thảo cấp trường (Hội thảo Quốc tế COSS 2020).</v>
          </cell>
          <cell r="G180" t="str">
            <v>A4</v>
          </cell>
          <cell r="I180" t="str">
            <v>A4</v>
          </cell>
          <cell r="K180" t="str">
            <v>A4</v>
          </cell>
        </row>
        <row r="181">
          <cell r="D181" t="str">
            <v>01011013</v>
          </cell>
          <cell r="E181" t="str">
            <v>A2</v>
          </cell>
          <cell r="F181" t="str">
            <v>- Có bài viết đăng kỷ yếu hội thảo cấp trường (Hội thảo Quốc tế COSS 2020).</v>
          </cell>
          <cell r="G181" t="str">
            <v>A3</v>
          </cell>
          <cell r="I181" t="str">
            <v>A3</v>
          </cell>
          <cell r="K181" t="str">
            <v>A3</v>
          </cell>
        </row>
        <row r="182">
          <cell r="D182" t="str">
            <v>01011009</v>
          </cell>
          <cell r="E182" t="str">
            <v>A2</v>
          </cell>
          <cell r="F182" t="str">
            <v>- Có bài viết đăng kỷ yếu hội thảo cấp trường (Hội thảo Quốc tế COSS 2020).</v>
          </cell>
          <cell r="G182" t="str">
            <v>A3</v>
          </cell>
          <cell r="I182" t="str">
            <v>A3</v>
          </cell>
          <cell r="K182" t="str">
            <v>A3</v>
          </cell>
        </row>
        <row r="183">
          <cell r="D183" t="str">
            <v>01011001</v>
          </cell>
          <cell r="E183" t="str">
            <v>A4</v>
          </cell>
          <cell r="G183" t="str">
            <v>A4</v>
          </cell>
          <cell r="I183" t="str">
            <v>A4</v>
          </cell>
          <cell r="K183" t="str">
            <v>A4</v>
          </cell>
        </row>
        <row r="184">
          <cell r="D184" t="str">
            <v>01011014</v>
          </cell>
          <cell r="E184" t="str">
            <v>A2</v>
          </cell>
          <cell r="F184" t="str">
            <v>- Có bài viết đăng kỷ yếu hội thảo cấp trường (Hội thảo Quốc tế COSS 2020).</v>
          </cell>
          <cell r="G184" t="str">
            <v>A4</v>
          </cell>
          <cell r="I184" t="str">
            <v>A4</v>
          </cell>
          <cell r="K184" t="str">
            <v>A4</v>
          </cell>
        </row>
        <row r="185">
          <cell r="D185" t="str">
            <v>01010005</v>
          </cell>
          <cell r="E185" t="str">
            <v>A2</v>
          </cell>
          <cell r="F185" t="str">
            <v>- Có bài viết đăng kỷ yếu hội thảo cấp trường (Hội thảo Quốc tế COSS 2020).</v>
          </cell>
          <cell r="G185" t="str">
            <v>A4</v>
          </cell>
          <cell r="I185" t="str">
            <v>A3</v>
          </cell>
          <cell r="J185" t="str">
            <v>Đề nghị xếp loại A3 do cá nhân có tham gia công việc của trường và Công đoàn</v>
          </cell>
          <cell r="K185" t="str">
            <v>A3</v>
          </cell>
          <cell r="L185" t="str">
            <v>Cá nhân tích cực tham gia các hoạt động của nhà trường và Công đoàn</v>
          </cell>
        </row>
        <row r="186">
          <cell r="D186" t="str">
            <v>01011016</v>
          </cell>
          <cell r="E186" t="str">
            <v>A2</v>
          </cell>
          <cell r="F186" t="str">
            <v>- Có bài viết đăng kỷ yếu hội thảo cấp trường (Hội thảo Quốc tế COSS 2020).</v>
          </cell>
          <cell r="G186" t="str">
            <v>A4</v>
          </cell>
          <cell r="I186" t="str">
            <v>A4</v>
          </cell>
          <cell r="K186" t="str">
            <v>A4</v>
          </cell>
        </row>
        <row r="187">
          <cell r="D187" t="str">
            <v>01011012</v>
          </cell>
          <cell r="E187" t="str">
            <v>A2</v>
          </cell>
          <cell r="F187" t="str">
            <v>- Có bài viết đăng kỷ yếu hội thảo cấp trường (Hội thảo Quốc tế COSS 2020).</v>
          </cell>
          <cell r="G187" t="str">
            <v>A3</v>
          </cell>
          <cell r="I187" t="str">
            <v>A3</v>
          </cell>
          <cell r="K187" t="str">
            <v>A3</v>
          </cell>
        </row>
        <row r="188">
          <cell r="D188" t="str">
            <v>01011007</v>
          </cell>
          <cell r="E188" t="str">
            <v>A2</v>
          </cell>
          <cell r="F188" t="str">
            <v>- Có bài viết đăng kỷ yếu hội thảo cấp trường (Hội thảo Quốc tế COSS 2020).</v>
          </cell>
          <cell r="G188" t="str">
            <v>A4</v>
          </cell>
          <cell r="I188" t="str">
            <v>A4</v>
          </cell>
          <cell r="K188" t="str">
            <v>A4</v>
          </cell>
        </row>
        <row r="189">
          <cell r="D189" t="str">
            <v>01011008</v>
          </cell>
          <cell r="E189" t="str">
            <v>A2</v>
          </cell>
          <cell r="F189" t="str">
            <v>- Có bài viết đăng kỷ yếu hội thảo cấp trường (Hội thảo Quốc tế COSS 2020).</v>
          </cell>
          <cell r="G189" t="str">
            <v>A4</v>
          </cell>
          <cell r="I189" t="str">
            <v>A4</v>
          </cell>
          <cell r="K189" t="str">
            <v>A4</v>
          </cell>
        </row>
        <row r="190">
          <cell r="D190" t="str">
            <v>01011015</v>
          </cell>
          <cell r="E190" t="str">
            <v>A2</v>
          </cell>
          <cell r="F190" t="str">
            <v>- Có bài viết đăng kỷ yếu hội thảo cấp trường (Hội thảo Quốc tế COSS 2020).</v>
          </cell>
          <cell r="G190" t="str">
            <v>A3</v>
          </cell>
          <cell r="I190" t="str">
            <v>A2</v>
          </cell>
          <cell r="J190" t="str">
            <v>Đề nghị xếp loại A2 do cá nhân tích cực tham gia công tác tuyển sinh trực tuyến</v>
          </cell>
          <cell r="K190" t="str">
            <v>A2</v>
          </cell>
          <cell r="L190" t="str">
            <v>Cá nhân tích cực tham gia các hoạt động tư vấn tuyển sinh trực tuyến của nhà trường</v>
          </cell>
        </row>
        <row r="191">
          <cell r="D191" t="str">
            <v>01011010</v>
          </cell>
          <cell r="E191" t="str">
            <v>A2</v>
          </cell>
          <cell r="F191" t="str">
            <v>- Có bài viết đăng kỷ yếu hội thảo cấp trường (Hội thảo Quốc tế COSS 2020).</v>
          </cell>
          <cell r="G191" t="str">
            <v>A3</v>
          </cell>
          <cell r="I191" t="str">
            <v>A3</v>
          </cell>
          <cell r="K191" t="str">
            <v>A3</v>
          </cell>
        </row>
        <row r="192">
          <cell r="D192" t="str">
            <v>01011018</v>
          </cell>
          <cell r="E192" t="str">
            <v>A2</v>
          </cell>
          <cell r="F192" t="str">
            <v>- Có bài viết đăng kỷ yếu hội thảo cấp trường (Hội thảo Quốc tế COSS 2020).</v>
          </cell>
          <cell r="G192" t="str">
            <v>A4</v>
          </cell>
          <cell r="I192" t="str">
            <v>A4</v>
          </cell>
          <cell r="K192" t="str">
            <v>A4</v>
          </cell>
        </row>
        <row r="193">
          <cell r="D193" t="str">
            <v>01011002</v>
          </cell>
          <cell r="E193" t="str">
            <v>A2</v>
          </cell>
          <cell r="F193" t="str">
            <v>- Có bài viết đăng kỷ yếu hội thảo cấp trường (Hội thảo Quốc tế COSS 2020).</v>
          </cell>
          <cell r="G193" t="str">
            <v>A3</v>
          </cell>
          <cell r="I193" t="str">
            <v>A3</v>
          </cell>
          <cell r="K193" t="str">
            <v>A3</v>
          </cell>
        </row>
        <row r="194">
          <cell r="D194" t="str">
            <v>01011006</v>
          </cell>
          <cell r="E194" t="str">
            <v>A2</v>
          </cell>
          <cell r="F194" t="str">
            <v>- Có bài viết đăng kỷ yếu hội thảo cấp trường (Hội thảo Quốc tế COSS 2020).</v>
          </cell>
          <cell r="G194" t="str">
            <v>A3</v>
          </cell>
          <cell r="I194" t="str">
            <v>A3</v>
          </cell>
          <cell r="K194" t="str">
            <v>A3</v>
          </cell>
        </row>
        <row r="195">
          <cell r="E195">
            <v>25</v>
          </cell>
          <cell r="G195">
            <v>25</v>
          </cell>
          <cell r="H195" t="str">
            <v>4A1 + 1A2 + 9A3 + 11A4 + 0B1 + 0B2 + 0C1</v>
          </cell>
          <cell r="I195">
            <v>25</v>
          </cell>
          <cell r="J195" t="str">
            <v>4A1 + 1A2 + 9A3 + 11A4 + 0B1 + 0B2 + 0C1</v>
          </cell>
          <cell r="K195">
            <v>25</v>
          </cell>
          <cell r="L195" t="str">
            <v>4A1 + 1A2 + 9A3 + 11A4 + 0B1 + 0B2 + 0C1</v>
          </cell>
        </row>
        <row r="196">
          <cell r="E196">
            <v>25</v>
          </cell>
          <cell r="G196">
            <v>25</v>
          </cell>
          <cell r="H196" t="str">
            <v>4A1 + 1A2 + 9A3 + 11A4 + 0B1 + 0B2 + 0C1</v>
          </cell>
          <cell r="I196">
            <v>25</v>
          </cell>
          <cell r="J196" t="str">
            <v>4A1 + 1A2 + 9A3 + 11A4 + 0B1 + 0B2 + 0C1</v>
          </cell>
          <cell r="K196">
            <v>25</v>
          </cell>
          <cell r="L196" t="str">
            <v>4A1 + 1A2 + 9A3 + 11A4 + 0B1 + 0B2 + 0C1</v>
          </cell>
        </row>
        <row r="197">
          <cell r="D197" t="str">
            <v>01012003</v>
          </cell>
          <cell r="E197" t="str">
            <v>A1</v>
          </cell>
          <cell r="F197" t="str">
            <v>- Tham gia Đề án hợp tác đào tạo trình độ cao đẳng chất lượng cao giữa Trường CĐ Lý Tự Trọng Tp.HCM với công ty TNHH Sản xuất và Kinh doanh VINFAST (QĐ số 496A/QĐ-LTT-ĐT ngày 30/5/2020)</v>
          </cell>
          <cell r="G197" t="str">
            <v>A1</v>
          </cell>
          <cell r="I197" t="str">
            <v>A1</v>
          </cell>
          <cell r="K197" t="str">
            <v>A1</v>
          </cell>
        </row>
        <row r="198">
          <cell r="D198" t="str">
            <v>01012008</v>
          </cell>
          <cell r="E198" t="str">
            <v>A3</v>
          </cell>
          <cell r="F198" t="str">
            <v>Kỷ yếu hội thảo khoa học cấp khoa</v>
          </cell>
          <cell r="G198" t="str">
            <v>A3</v>
          </cell>
          <cell r="I198" t="str">
            <v>A3</v>
          </cell>
          <cell r="K198" t="str">
            <v>A3</v>
          </cell>
        </row>
        <row r="199">
          <cell r="D199" t="str">
            <v>01012007</v>
          </cell>
          <cell r="E199" t="str">
            <v>A3</v>
          </cell>
          <cell r="F199" t="str">
            <v>Kỷ yếu hội thảo khoa học cấp khoa</v>
          </cell>
          <cell r="G199" t="str">
            <v>A3</v>
          </cell>
          <cell r="I199" t="str">
            <v>A3</v>
          </cell>
          <cell r="K199" t="str">
            <v>A3</v>
          </cell>
        </row>
        <row r="200">
          <cell r="D200" t="str">
            <v>01012013</v>
          </cell>
          <cell r="E200" t="str">
            <v>A2</v>
          </cell>
          <cell r="F200" t="str">
            <v>- Có bài viết đăng kỷ yếu hội thảo cấp trường (Hội thảo Quốc tế COSS 2020).</v>
          </cell>
          <cell r="G200" t="str">
            <v>A2</v>
          </cell>
          <cell r="I200" t="str">
            <v>A2</v>
          </cell>
          <cell r="K200" t="str">
            <v>A2</v>
          </cell>
        </row>
        <row r="201">
          <cell r="D201" t="str">
            <v>01012023</v>
          </cell>
          <cell r="E201" t="str">
            <v>A1</v>
          </cell>
          <cell r="F201" t="str">
            <v>- Nghiên cứu khoa học cấp trường năm 2020 thi công cánh tay robot 6 bậc tự do 
- Có bài viết đăng kỷ yếu hội thảo cấp trường (Hội thảo Quốc tế COSS 2020).</v>
          </cell>
          <cell r="G201" t="str">
            <v>A1</v>
          </cell>
          <cell r="I201" t="str">
            <v>A1</v>
          </cell>
          <cell r="K201" t="str">
            <v>A1</v>
          </cell>
        </row>
        <row r="202">
          <cell r="D202" t="str">
            <v>01012014</v>
          </cell>
          <cell r="E202" t="str">
            <v>A3</v>
          </cell>
          <cell r="F202" t="str">
            <v>Có bài viết Hội thảo cấp khoa trong tháng 03/2021</v>
          </cell>
          <cell r="G202" t="str">
            <v>A3</v>
          </cell>
          <cell r="I202" t="str">
            <v>A3</v>
          </cell>
          <cell r="K202" t="str">
            <v>A3</v>
          </cell>
        </row>
        <row r="203">
          <cell r="D203" t="str">
            <v>01012005</v>
          </cell>
          <cell r="E203" t="str">
            <v>A2</v>
          </cell>
          <cell r="F203" t="str">
            <v>- Có bài viết đăng kỷ yếu hội thảo cấp trường (Hội thảo Quốc tế COSS 2020).</v>
          </cell>
          <cell r="G203" t="str">
            <v>A3</v>
          </cell>
          <cell r="I203" t="str">
            <v>A3</v>
          </cell>
          <cell r="K203" t="str">
            <v>A3</v>
          </cell>
        </row>
        <row r="204">
          <cell r="D204" t="str">
            <v>01012006</v>
          </cell>
          <cell r="E204" t="str">
            <v>A3</v>
          </cell>
          <cell r="F204" t="str">
            <v>Có bài viết Hội thảo cấp khoa trong tháng 03/2021</v>
          </cell>
          <cell r="G204" t="str">
            <v>A3</v>
          </cell>
          <cell r="I204" t="str">
            <v>A3</v>
          </cell>
          <cell r="K204" t="str">
            <v>A3</v>
          </cell>
        </row>
        <row r="205">
          <cell r="D205" t="str">
            <v>01012004</v>
          </cell>
          <cell r="E205" t="str">
            <v>A4</v>
          </cell>
          <cell r="G205" t="str">
            <v>A4</v>
          </cell>
          <cell r="I205" t="str">
            <v>A4</v>
          </cell>
          <cell r="K205" t="str">
            <v>A4</v>
          </cell>
        </row>
        <row r="206">
          <cell r="D206" t="str">
            <v>01012012</v>
          </cell>
          <cell r="E206" t="str">
            <v>A4</v>
          </cell>
          <cell r="G206" t="str">
            <v>A4</v>
          </cell>
          <cell r="I206" t="str">
            <v>A4</v>
          </cell>
          <cell r="K206" t="str">
            <v>A4</v>
          </cell>
        </row>
        <row r="207">
          <cell r="D207" t="str">
            <v>01012016</v>
          </cell>
          <cell r="E207" t="str">
            <v>A4</v>
          </cell>
          <cell r="G207" t="str">
            <v>A4</v>
          </cell>
          <cell r="I207" t="str">
            <v>A4</v>
          </cell>
          <cell r="K207" t="str">
            <v>A4</v>
          </cell>
        </row>
        <row r="208">
          <cell r="D208" t="str">
            <v>01012015</v>
          </cell>
          <cell r="E208" t="str">
            <v>A4</v>
          </cell>
          <cell r="G208" t="str">
            <v>A4</v>
          </cell>
          <cell r="I208" t="str">
            <v>A4</v>
          </cell>
          <cell r="K208" t="str">
            <v>A4</v>
          </cell>
        </row>
        <row r="209">
          <cell r="D209" t="str">
            <v>01012019</v>
          </cell>
          <cell r="E209" t="str">
            <v>A4</v>
          </cell>
          <cell r="G209" t="str">
            <v>A4</v>
          </cell>
          <cell r="I209" t="str">
            <v>A4</v>
          </cell>
          <cell r="K209" t="str">
            <v>A4</v>
          </cell>
        </row>
        <row r="210">
          <cell r="D210" t="str">
            <v>01012018</v>
          </cell>
          <cell r="E210" t="str">
            <v>A4</v>
          </cell>
          <cell r="G210" t="str">
            <v>A4</v>
          </cell>
          <cell r="I210" t="str">
            <v>A4</v>
          </cell>
          <cell r="K210" t="str">
            <v>A4</v>
          </cell>
        </row>
        <row r="211">
          <cell r="D211" t="str">
            <v>01012017</v>
          </cell>
          <cell r="E211" t="str">
            <v>A3</v>
          </cell>
          <cell r="F211" t="str">
            <v>Kỷ yếu hội thảo khoa học cấp khoa</v>
          </cell>
          <cell r="G211" t="str">
            <v>A4</v>
          </cell>
          <cell r="I211" t="str">
            <v>A4</v>
          </cell>
          <cell r="K211" t="str">
            <v>A4</v>
          </cell>
        </row>
        <row r="212">
          <cell r="D212" t="str">
            <v>01012022</v>
          </cell>
          <cell r="E212" t="str">
            <v>A4</v>
          </cell>
          <cell r="G212" t="str">
            <v>A4</v>
          </cell>
          <cell r="I212" t="str">
            <v>A4</v>
          </cell>
          <cell r="K212" t="str">
            <v>A4</v>
          </cell>
        </row>
        <row r="213">
          <cell r="D213" t="str">
            <v>01012020</v>
          </cell>
          <cell r="E213" t="str">
            <v>A3</v>
          </cell>
          <cell r="F213" t="str">
            <v>Kỷ yếu hội thảo khoa học cấp khoa</v>
          </cell>
          <cell r="G213" t="str">
            <v>A3</v>
          </cell>
          <cell r="I213" t="str">
            <v>A3</v>
          </cell>
          <cell r="K213" t="str">
            <v>A3</v>
          </cell>
        </row>
        <row r="214">
          <cell r="D214" t="str">
            <v>01012021</v>
          </cell>
          <cell r="E214" t="str">
            <v>A4</v>
          </cell>
          <cell r="G214" t="str">
            <v>A4</v>
          </cell>
          <cell r="I214" t="str">
            <v>A4</v>
          </cell>
          <cell r="K214" t="str">
            <v>A4</v>
          </cell>
        </row>
        <row r="215">
          <cell r="D215" t="str">
            <v>01012011</v>
          </cell>
          <cell r="E215" t="str">
            <v>A4</v>
          </cell>
          <cell r="G215" t="str">
            <v>A4</v>
          </cell>
          <cell r="I215" t="str">
            <v>A4</v>
          </cell>
          <cell r="K215" t="str">
            <v>A4</v>
          </cell>
        </row>
        <row r="216">
          <cell r="D216" t="str">
            <v>01017002</v>
          </cell>
          <cell r="E216" t="str">
            <v>A4</v>
          </cell>
          <cell r="G216" t="str">
            <v>A4</v>
          </cell>
          <cell r="I216" t="str">
            <v>A4</v>
          </cell>
          <cell r="K216" t="str">
            <v>A4</v>
          </cell>
        </row>
        <row r="217">
          <cell r="D217" t="str">
            <v>01012028</v>
          </cell>
          <cell r="E217" t="str">
            <v>A3</v>
          </cell>
          <cell r="F217" t="str">
            <v>Có SK được công nhận cấp trường</v>
          </cell>
          <cell r="G217" t="str">
            <v>A3</v>
          </cell>
          <cell r="I217" t="str">
            <v>A3</v>
          </cell>
          <cell r="K217" t="str">
            <v>A3</v>
          </cell>
        </row>
        <row r="218">
          <cell r="D218" t="str">
            <v>01012032</v>
          </cell>
          <cell r="E218" t="str">
            <v>A3</v>
          </cell>
          <cell r="F218" t="str">
            <v>Kỷ yếu hội thảo khoa học cấp khoa</v>
          </cell>
          <cell r="G218" t="str">
            <v>A3</v>
          </cell>
          <cell r="I218" t="str">
            <v>A3</v>
          </cell>
          <cell r="K218" t="str">
            <v>A3</v>
          </cell>
        </row>
        <row r="219">
          <cell r="D219" t="str">
            <v>01025017</v>
          </cell>
          <cell r="E219" t="str">
            <v>A1</v>
          </cell>
          <cell r="F219" t="str">
            <v xml:space="preserve">Nghiên cứu khoa học cấp trường năm 2020 thi công cánh tay robot 6 bậc tự do </v>
          </cell>
          <cell r="G219" t="str">
            <v>A1</v>
          </cell>
          <cell r="I219" t="str">
            <v>A1</v>
          </cell>
          <cell r="K219" t="str">
            <v>A1</v>
          </cell>
        </row>
        <row r="220">
          <cell r="D220" t="str">
            <v>01006004</v>
          </cell>
          <cell r="E220" t="str">
            <v>A3</v>
          </cell>
          <cell r="F220" t="str">
            <v>Kỷ yếu hội thảo khoa học cấp khoa</v>
          </cell>
          <cell r="G220" t="str">
            <v>A3</v>
          </cell>
          <cell r="I220" t="str">
            <v>A3</v>
          </cell>
          <cell r="K220" t="str">
            <v>A3</v>
          </cell>
        </row>
        <row r="221">
          <cell r="D221" t="str">
            <v>01013068</v>
          </cell>
          <cell r="E221" t="str">
            <v>A1</v>
          </cell>
          <cell r="F221" t="str">
            <v>- Nghiên cứu khoa học cấp trường năm 2020 Thi công xe điện chạy bằng năng lượng mặt trời
- Có bài viết đăng kỷ yếu hội thảo cấp trường (Hội thảo Quốc tế COSS 2020).</v>
          </cell>
          <cell r="G221" t="str">
            <v>A1</v>
          </cell>
          <cell r="I221" t="str">
            <v>A1</v>
          </cell>
          <cell r="K221" t="str">
            <v>A1</v>
          </cell>
        </row>
        <row r="222">
          <cell r="E222">
            <v>25</v>
          </cell>
          <cell r="G222">
            <v>25</v>
          </cell>
          <cell r="H222" t="str">
            <v>0A1 + 1A2 + 9A3 + 13A4 + 2B1 + 0B2 + 0C1</v>
          </cell>
          <cell r="I222">
            <v>25</v>
          </cell>
          <cell r="J222" t="str">
            <v>1A1 + 2A2 + 7A3 + 13A4 + 2B1 + 0B2 + 0C1</v>
          </cell>
          <cell r="K222">
            <v>25</v>
          </cell>
          <cell r="L222" t="str">
            <v>1A1 + 2A2 + 7A3 + 15A4 + 0B1 + 0B2 + 0C1</v>
          </cell>
        </row>
        <row r="223">
          <cell r="E223">
            <v>25</v>
          </cell>
          <cell r="G223">
            <v>25</v>
          </cell>
          <cell r="H223" t="str">
            <v>0A1 + 1A2 + 9A3 + 13A4 + 2B1 + 0B2 + 0C1</v>
          </cell>
          <cell r="I223">
            <v>25</v>
          </cell>
          <cell r="J223" t="str">
            <v>1A1 + 2A2 + 7A3 + 13A4 + 2B1 + 0B2 + 0C1</v>
          </cell>
          <cell r="K223">
            <v>25</v>
          </cell>
          <cell r="L223" t="str">
            <v>1A1 + 2A2 + 7A3 + 15A4 + 0B1 + 0B2 + 0C1</v>
          </cell>
        </row>
        <row r="224">
          <cell r="D224" t="str">
            <v>01015042</v>
          </cell>
          <cell r="E224" t="str">
            <v>A2</v>
          </cell>
          <cell r="F224" t="str">
            <v>- Có bài viết sáng kiến đạt PVAH cấp ngành (QĐ số 1720/QĐ-GDĐT ngày 21/8/2020)</v>
          </cell>
          <cell r="G224" t="str">
            <v>A2</v>
          </cell>
          <cell r="I224" t="str">
            <v>A1</v>
          </cell>
          <cell r="J224" t="str">
            <v>Đề nghị nâng lên A1</v>
          </cell>
          <cell r="K224" t="str">
            <v>A1</v>
          </cell>
          <cell r="L224" t="str">
            <v>Cá nhân tích cực tham gia các hoạt động tuyển sinh, quảng bá hình ảnh của nhà trường, đơn vị</v>
          </cell>
        </row>
        <row r="225">
          <cell r="D225" t="str">
            <v>01015005</v>
          </cell>
          <cell r="E225" t="str">
            <v>A3</v>
          </cell>
          <cell r="F225" t="str">
            <v>Bài tham luận cấp Khoa (Hội thảo khoa học Khoa Công nghệ Thông tin ngày 28/06/20)</v>
          </cell>
          <cell r="G225" t="str">
            <v>A4</v>
          </cell>
          <cell r="I225" t="str">
            <v>A4</v>
          </cell>
          <cell r="K225" t="str">
            <v>A4</v>
          </cell>
        </row>
        <row r="226">
          <cell r="D226" t="str">
            <v>01015022</v>
          </cell>
          <cell r="E226" t="str">
            <v>A2</v>
          </cell>
          <cell r="F226" t="str">
            <v>- Có bài viết đăng kỷ yếu hội thảo cấp trường (Hội thảo Quốc tế COSS 2020).
- Có bài viết sáng kiến đạt PVAH cấp ngành (QĐ số 1720/QĐ-GDĐT ngày 21/8/2020)</v>
          </cell>
          <cell r="G226" t="str">
            <v>A3</v>
          </cell>
          <cell r="I226" t="str">
            <v>A2</v>
          </cell>
          <cell r="J226" t="str">
            <v>Đề nghị nâng lên A2</v>
          </cell>
          <cell r="K226" t="str">
            <v>A2</v>
          </cell>
          <cell r="L226" t="str">
            <v>Cá nhân tích cực tham gia và điều hành các hoạt động của nhà trường và đơn vị</v>
          </cell>
        </row>
        <row r="227">
          <cell r="D227" t="str">
            <v>01015018</v>
          </cell>
          <cell r="E227" t="str">
            <v>A4</v>
          </cell>
          <cell r="G227" t="str">
            <v>A4</v>
          </cell>
          <cell r="I227" t="str">
            <v>A4</v>
          </cell>
          <cell r="K227" t="str">
            <v>A4</v>
          </cell>
        </row>
        <row r="228">
          <cell r="D228" t="str">
            <v>01015023</v>
          </cell>
          <cell r="E228" t="str">
            <v>A2</v>
          </cell>
          <cell r="F228" t="str">
            <v>- Có bài viết sáng kiến đạt PVAH cấp ngành (QĐ số 1720/QĐ-GDĐT ngày 21/8/2020)</v>
          </cell>
          <cell r="G228" t="str">
            <v>A3</v>
          </cell>
          <cell r="I228" t="str">
            <v>A3</v>
          </cell>
          <cell r="K228" t="str">
            <v>A3</v>
          </cell>
        </row>
        <row r="229">
          <cell r="D229" t="str">
            <v>01015020</v>
          </cell>
          <cell r="E229" t="str">
            <v>A4</v>
          </cell>
          <cell r="G229" t="str">
            <v>A4</v>
          </cell>
          <cell r="I229" t="str">
            <v>A4</v>
          </cell>
          <cell r="K229" t="str">
            <v>A4</v>
          </cell>
        </row>
        <row r="230">
          <cell r="D230" t="str">
            <v>01015041</v>
          </cell>
          <cell r="E230" t="str">
            <v>A4</v>
          </cell>
          <cell r="G230" t="str">
            <v>A4</v>
          </cell>
          <cell r="I230" t="str">
            <v>A4</v>
          </cell>
          <cell r="K230" t="str">
            <v>A4</v>
          </cell>
        </row>
        <row r="231">
          <cell r="D231" t="str">
            <v>01015001</v>
          </cell>
          <cell r="E231" t="str">
            <v>A2</v>
          </cell>
          <cell r="F231" t="str">
            <v>- Có bài viết đăng kỷ yếu hội thảo cấp trường (Hội thảo Quốc tế COSS 2020).
- Có bài viết sáng kiến đạt PVAH cấp ngành (QĐ số 1720/QĐ-GDĐT ngày 21/8/2020)</v>
          </cell>
          <cell r="G231" t="str">
            <v>A3</v>
          </cell>
          <cell r="I231" t="str">
            <v>A3</v>
          </cell>
          <cell r="K231" t="str">
            <v>A3</v>
          </cell>
        </row>
        <row r="232">
          <cell r="D232" t="str">
            <v>01015015</v>
          </cell>
          <cell r="E232" t="str">
            <v>A4</v>
          </cell>
          <cell r="G232" t="str">
            <v>A4</v>
          </cell>
          <cell r="I232" t="str">
            <v>A4</v>
          </cell>
          <cell r="K232" t="str">
            <v>A4</v>
          </cell>
        </row>
        <row r="233">
          <cell r="D233" t="str">
            <v>01015019</v>
          </cell>
          <cell r="E233" t="str">
            <v>A2</v>
          </cell>
          <cell r="F233" t="str">
            <v>- Có bài viết sáng kiến đạt PVAH cấp ngành (QĐ số 1720/QĐ-GDĐT ngày 21/8/2020)</v>
          </cell>
          <cell r="G233" t="str">
            <v>A3</v>
          </cell>
          <cell r="I233" t="str">
            <v>A3</v>
          </cell>
          <cell r="K233" t="str">
            <v>A3</v>
          </cell>
        </row>
        <row r="234">
          <cell r="D234" t="str">
            <v>01015002</v>
          </cell>
          <cell r="E234" t="str">
            <v>A3</v>
          </cell>
          <cell r="F234" t="str">
            <v>Bài tham luận cấp Khoa (Hội thảo khoa học Khoa Công nghệ Thông tin ngày 28/06/20)</v>
          </cell>
          <cell r="G234" t="str">
            <v>A3</v>
          </cell>
          <cell r="I234" t="str">
            <v>A2</v>
          </cell>
          <cell r="J234" t="str">
            <v>Đề nghị nâng lên A2</v>
          </cell>
          <cell r="K234" t="str">
            <v>A2</v>
          </cell>
          <cell r="L234" t="str">
            <v>Cá nhân tích cực tham gia và điều hành các hoạt động của nhà trường đạt hiệu quả</v>
          </cell>
        </row>
        <row r="235">
          <cell r="D235" t="str">
            <v>01015013</v>
          </cell>
          <cell r="E235" t="str">
            <v>A3</v>
          </cell>
          <cell r="F235" t="str">
            <v>- Bài tham luận cấp Khoa (Hội thảo khoa học Khoa Công nghệ Thông tin ngày 28/06/20)</v>
          </cell>
          <cell r="G235" t="str">
            <v>A4</v>
          </cell>
          <cell r="I235" t="str">
            <v>A4</v>
          </cell>
          <cell r="K235" t="str">
            <v>A4</v>
          </cell>
        </row>
        <row r="236">
          <cell r="D236" t="str">
            <v>01015006</v>
          </cell>
          <cell r="E236" t="str">
            <v>A2</v>
          </cell>
          <cell r="F236" t="str">
            <v>- Có bài viết sáng kiến đạt PVAH cấp ngành (QĐ số 1720/QĐ-GDĐT ngày 21/8/2020)</v>
          </cell>
          <cell r="G236" t="str">
            <v>A3</v>
          </cell>
          <cell r="I236" t="str">
            <v>A3</v>
          </cell>
          <cell r="K236" t="str">
            <v>A3</v>
          </cell>
        </row>
        <row r="237">
          <cell r="D237" t="str">
            <v>01018001</v>
          </cell>
          <cell r="E237" t="str">
            <v>A2</v>
          </cell>
          <cell r="F237" t="str">
            <v>- Có bài viết sáng kiến đạt PVAH cấp ngành (QĐ số 1720/QĐ-GDĐT ngày 21/8/2020)</v>
          </cell>
          <cell r="G237" t="str">
            <v>A4</v>
          </cell>
          <cell r="I237" t="str">
            <v>A4</v>
          </cell>
          <cell r="K237" t="str">
            <v>A4</v>
          </cell>
        </row>
        <row r="238">
          <cell r="D238" t="str">
            <v>01015004</v>
          </cell>
          <cell r="E238" t="str">
            <v>A2</v>
          </cell>
          <cell r="F238" t="str">
            <v>- Có bài viết sáng kiến đạt PVAH cấp ngành (QĐ số 1720/QĐ-GDĐT ngày 21/8/2020)</v>
          </cell>
          <cell r="G238" t="str">
            <v>A3</v>
          </cell>
          <cell r="I238" t="str">
            <v>A3</v>
          </cell>
          <cell r="K238" t="str">
            <v>A3</v>
          </cell>
        </row>
        <row r="239">
          <cell r="D239" t="str">
            <v>01015010</v>
          </cell>
          <cell r="E239" t="str">
            <v>A4</v>
          </cell>
          <cell r="G239" t="str">
            <v>B1</v>
          </cell>
          <cell r="H239" t="str">
            <v>GV chấm thi lần 1 lệch điểm so với điểm chấm phúc khảo</v>
          </cell>
          <cell r="I239" t="str">
            <v>B1</v>
          </cell>
          <cell r="J239" t="str">
            <v>GV chấm bài thi lệch điểm so với điểm chấm phúc khảo do lỗi phần mềm. Nhất trí với xếp loại B1  của đơn vị</v>
          </cell>
          <cell r="K239" t="str">
            <v>A4</v>
          </cell>
          <cell r="L239" t="str">
            <v xml:space="preserve">Nhắc nhở GV chấm bài thi linh động, hạn chế chênh lệch điểm của sinh viên </v>
          </cell>
        </row>
        <row r="240">
          <cell r="D240" t="str">
            <v>01015017</v>
          </cell>
          <cell r="E240" t="str">
            <v>A4</v>
          </cell>
          <cell r="G240" t="str">
            <v>A4</v>
          </cell>
          <cell r="I240" t="str">
            <v>A4</v>
          </cell>
          <cell r="K240" t="str">
            <v>A4</v>
          </cell>
        </row>
        <row r="241">
          <cell r="D241" t="str">
            <v>01015016</v>
          </cell>
          <cell r="E241" t="str">
            <v>A4</v>
          </cell>
          <cell r="G241" t="str">
            <v>B1</v>
          </cell>
          <cell r="H241" t="str">
            <v>GV chấm thi lần 1 lệch điểm so với điểm chấm phúc khảo</v>
          </cell>
          <cell r="I241" t="str">
            <v>B1</v>
          </cell>
          <cell r="J241" t="str">
            <v>GV chấm bài thi lệch điểm so với điểm chấm phúc khảo do lỗi phần mềm. Nhất trí với xếp loại B1 của đơn vị</v>
          </cell>
          <cell r="K241" t="str">
            <v>A4</v>
          </cell>
          <cell r="L241" t="str">
            <v xml:space="preserve">Nhắc nhở GV chấm bài thi linh động, hạn chế chênh lệch điểm của sinh viên </v>
          </cell>
        </row>
        <row r="242">
          <cell r="D242" t="str">
            <v>01015003</v>
          </cell>
          <cell r="E242" t="str">
            <v>A4</v>
          </cell>
          <cell r="G242" t="str">
            <v>A4</v>
          </cell>
          <cell r="I242" t="str">
            <v>A4</v>
          </cell>
          <cell r="K242" t="str">
            <v>A4</v>
          </cell>
        </row>
        <row r="243">
          <cell r="D243" t="str">
            <v>01015031</v>
          </cell>
          <cell r="E243" t="str">
            <v>A4</v>
          </cell>
          <cell r="G243" t="str">
            <v>A4</v>
          </cell>
          <cell r="I243" t="str">
            <v>A4</v>
          </cell>
          <cell r="K243" t="str">
            <v>A4</v>
          </cell>
        </row>
        <row r="244">
          <cell r="D244" t="str">
            <v>01015025</v>
          </cell>
          <cell r="E244" t="str">
            <v>A2</v>
          </cell>
          <cell r="F244" t="str">
            <v>Có bài viết sáng kiến đạt PVAH cấp ngành (QĐ số 1720/QĐ-GDĐT ngày 21/8/2020)</v>
          </cell>
          <cell r="G244" t="str">
            <v>A4</v>
          </cell>
          <cell r="I244" t="str">
            <v>A4</v>
          </cell>
          <cell r="K244" t="str">
            <v>A4</v>
          </cell>
        </row>
        <row r="245">
          <cell r="D245" t="str">
            <v>01017001</v>
          </cell>
          <cell r="E245" t="str">
            <v>A2</v>
          </cell>
          <cell r="F245" t="str">
            <v>- Có bài viết đăng kỷ yếu hội thảo cấp trường (Hội thảo Quốc tế COSS 2020).
- Có bài viết sáng kiến đạt PVAH cấp ngành (QĐ số 1720/QĐ-GDĐT ngày 21/8/2020)</v>
          </cell>
          <cell r="G245" t="str">
            <v>A3</v>
          </cell>
          <cell r="I245" t="str">
            <v>A3</v>
          </cell>
          <cell r="K245" t="str">
            <v>A3</v>
          </cell>
        </row>
        <row r="246">
          <cell r="D246" t="str">
            <v>01015012</v>
          </cell>
          <cell r="E246" t="str">
            <v>A2</v>
          </cell>
          <cell r="F246" t="str">
            <v>- Có bài viết sáng kiến đạt PVAH cấp ngành (QĐ số 1720/QĐ-GDĐT ngày 21/8/2020)</v>
          </cell>
          <cell r="G246" t="str">
            <v>A3</v>
          </cell>
          <cell r="I246" t="str">
            <v>A3</v>
          </cell>
          <cell r="K246" t="str">
            <v>A3</v>
          </cell>
        </row>
        <row r="247">
          <cell r="D247" t="str">
            <v>01015008</v>
          </cell>
          <cell r="E247" t="str">
            <v>A2</v>
          </cell>
          <cell r="F247" t="str">
            <v>- Có bài viết đăng kỷ yếu hội thảo cấp trường (Hội thảo Quốc tế COSS 2020).</v>
          </cell>
          <cell r="G247" t="str">
            <v>A4</v>
          </cell>
          <cell r="I247" t="str">
            <v>A4</v>
          </cell>
          <cell r="K247" t="str">
            <v>A4</v>
          </cell>
        </row>
        <row r="248">
          <cell r="D248" t="str">
            <v>01015021</v>
          </cell>
          <cell r="E248" t="str">
            <v>A4</v>
          </cell>
          <cell r="G248" t="str">
            <v>A4</v>
          </cell>
          <cell r="I248" t="str">
            <v>A4</v>
          </cell>
          <cell r="K248" t="str">
            <v>A4</v>
          </cell>
        </row>
        <row r="249">
          <cell r="E249">
            <v>23</v>
          </cell>
          <cell r="G249">
            <v>23</v>
          </cell>
          <cell r="H249" t="str">
            <v>3A1 + 1A2 + 16A3 + 2A4 + 0B1 + 0B2 + 1C2</v>
          </cell>
          <cell r="I249">
            <v>23</v>
          </cell>
          <cell r="J249" t="str">
            <v>3A1 + 1A2 + 16A3 + 2A4 + 0B1 + 0B2 + 1C2</v>
          </cell>
          <cell r="K249">
            <v>23</v>
          </cell>
          <cell r="L249" t="str">
            <v>3A1 + 1A2 + 16A3 + 2A4 + 0B1 + 0B2 + 1C1 + 0C2</v>
          </cell>
        </row>
        <row r="250">
          <cell r="E250">
            <v>22</v>
          </cell>
          <cell r="G250">
            <v>22</v>
          </cell>
          <cell r="H250" t="str">
            <v>2A1 + 1A2 + 16A3 + 2A4 + 0B1 + 0B2 + 1C2</v>
          </cell>
          <cell r="I250">
            <v>22</v>
          </cell>
          <cell r="J250" t="str">
            <v>2A1 + 1A2 + 16A3 + 2A4 + 0B1 + 0B2 + 1C2</v>
          </cell>
          <cell r="K250">
            <v>22</v>
          </cell>
          <cell r="L250" t="str">
            <v>2A1 + 1A2 + 16A3 + 2A4 + 0B1 + 0B2 + 1C1 + 0C2</v>
          </cell>
        </row>
        <row r="251">
          <cell r="D251" t="str">
            <v>01013003</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A1</v>
          </cell>
          <cell r="I251" t="str">
            <v>A1</v>
          </cell>
          <cell r="K251" t="str">
            <v>A1</v>
          </cell>
        </row>
        <row r="252">
          <cell r="D252" t="str">
            <v>01013002</v>
          </cell>
          <cell r="E252" t="str">
            <v>A1</v>
          </cell>
          <cell r="F252" t="str">
            <v>- Tham gia Đề án hợp tác đào tạo trình độ cao đẳng chất lượng cao giữa Trường CĐ Lý Tự Trọng Tp.HCM với công ty TNHH Sản xuất và Kinh doanh VINFAST (QĐ số 496A/QĐ-LTT-ĐT ngày 30/5/2020)</v>
          </cell>
          <cell r="G252" t="str">
            <v>A1</v>
          </cell>
          <cell r="I252" t="str">
            <v>A1</v>
          </cell>
          <cell r="K252" t="str">
            <v>A1</v>
          </cell>
        </row>
        <row r="253">
          <cell r="D253" t="str">
            <v>01013004</v>
          </cell>
          <cell r="E253" t="str">
            <v>A1</v>
          </cell>
          <cell r="F253" t="str">
            <v>- Có bài báo đăng trên tạp chí quốc tế International Journal of Advances in Engineering anh Management (IJAEM) ngày 24/9/2020
- Có bài báo đăng trên tạp chí quốc tế International Journal of Engineering and Advance Technology Studies Vol 8, No.3, PP: 27-35</v>
          </cell>
          <cell r="G253" t="str">
            <v>A3</v>
          </cell>
          <cell r="I253" t="str">
            <v>A3</v>
          </cell>
          <cell r="K253" t="str">
            <v>A3</v>
          </cell>
        </row>
        <row r="254">
          <cell r="D254" t="str">
            <v>01013021</v>
          </cell>
          <cell r="E254" t="str">
            <v>A3</v>
          </cell>
          <cell r="F254" t="str">
            <v>- Có bài viết sáng kiến được nhà trường công nhận</v>
          </cell>
          <cell r="G254" t="str">
            <v>A3</v>
          </cell>
          <cell r="I254" t="str">
            <v>A3</v>
          </cell>
          <cell r="K254" t="str">
            <v>A3</v>
          </cell>
        </row>
        <row r="255">
          <cell r="D255" t="str">
            <v>01013006</v>
          </cell>
          <cell r="E255" t="str">
            <v>A1</v>
          </cell>
          <cell r="F255" t="str">
            <v>- Có bài viết đăng kỷ yếu hội thảo cấp trường (Hội thảo Quốc tế COSS 2020).
- Tham gia chuẩn đầu ra ngành CN Mạ</v>
          </cell>
          <cell r="G255" t="str">
            <v>A2</v>
          </cell>
          <cell r="I255" t="str">
            <v>A2</v>
          </cell>
          <cell r="K255" t="str">
            <v>A2</v>
          </cell>
        </row>
        <row r="256">
          <cell r="D256" t="str">
            <v>01013018</v>
          </cell>
          <cell r="E256" t="str">
            <v>A3</v>
          </cell>
          <cell r="F256" t="str">
            <v>- Có bài viết sáng kiến được nhà trường công nhận</v>
          </cell>
          <cell r="G256" t="str">
            <v>C2</v>
          </cell>
          <cell r="H256" t="str">
            <v>GV quên 01 tiết dạy ngày 09/3</v>
          </cell>
          <cell r="I256" t="str">
            <v>C2</v>
          </cell>
          <cell r="J256" t="str">
            <v>Nhất trí với xếp loại của đơn vị</v>
          </cell>
          <cell r="K256" t="str">
            <v>C1</v>
          </cell>
          <cell r="L256" t="str">
            <v>GV giảng dạy tiết đồ án và có kế hoạch khắc phục, hướng dẫn cho sinh viên</v>
          </cell>
        </row>
        <row r="257">
          <cell r="D257" t="str">
            <v>01013019</v>
          </cell>
          <cell r="E257" t="str">
            <v>A2</v>
          </cell>
          <cell r="F257" t="str">
            <v>- Có bài viết đăng kỷ yếu hội thảo cấp trường (Hội thảo Quốc tế COSS 2020).</v>
          </cell>
          <cell r="G257" t="str">
            <v>A3</v>
          </cell>
          <cell r="I257" t="str">
            <v>A3</v>
          </cell>
          <cell r="K257" t="str">
            <v>A3</v>
          </cell>
        </row>
        <row r="258">
          <cell r="D258" t="str">
            <v>01013016</v>
          </cell>
          <cell r="E258" t="str">
            <v>A3</v>
          </cell>
          <cell r="F258" t="str">
            <v>Có bài viết sáng kiến được nhà trường công nhận</v>
          </cell>
          <cell r="G258" t="str">
            <v>A3</v>
          </cell>
          <cell r="I258" t="str">
            <v>A3</v>
          </cell>
          <cell r="K258" t="str">
            <v>A3</v>
          </cell>
        </row>
        <row r="259">
          <cell r="D259" t="str">
            <v>01013017</v>
          </cell>
          <cell r="E259" t="str">
            <v>A3</v>
          </cell>
          <cell r="F259" t="str">
            <v>Có bài viết sáng kiến được nhà trường công nhận</v>
          </cell>
          <cell r="G259" t="str">
            <v>A3</v>
          </cell>
          <cell r="I259" t="str">
            <v>A3</v>
          </cell>
          <cell r="K259" t="str">
            <v>A3</v>
          </cell>
        </row>
        <row r="260">
          <cell r="D260" t="str">
            <v>01013027</v>
          </cell>
          <cell r="E260" t="str">
            <v>A3</v>
          </cell>
          <cell r="F260" t="str">
            <v>- Có bài viết sáng kiến được nhà trường công nhận</v>
          </cell>
          <cell r="G260" t="str">
            <v>A3</v>
          </cell>
          <cell r="I260" t="str">
            <v>A3</v>
          </cell>
          <cell r="K260" t="str">
            <v>A3</v>
          </cell>
        </row>
        <row r="261">
          <cell r="D261" t="str">
            <v>01013026</v>
          </cell>
          <cell r="E261" t="str">
            <v>A3</v>
          </cell>
          <cell r="F261" t="str">
            <v>Có bài viết sáng kiến được nhà trường công nhận</v>
          </cell>
          <cell r="G261" t="str">
            <v>A3</v>
          </cell>
          <cell r="I261" t="str">
            <v>A3</v>
          </cell>
          <cell r="K261" t="str">
            <v>A3</v>
          </cell>
        </row>
        <row r="262">
          <cell r="D262" t="str">
            <v>01013029</v>
          </cell>
          <cell r="E262" t="str">
            <v>A3</v>
          </cell>
          <cell r="F262" t="str">
            <v>Có bài viết sáng kiến được nhà trường công nhận</v>
          </cell>
          <cell r="G262" t="str">
            <v>A3</v>
          </cell>
          <cell r="I262" t="str">
            <v>A3</v>
          </cell>
          <cell r="K262" t="str">
            <v>A3</v>
          </cell>
        </row>
        <row r="263">
          <cell r="D263" t="str">
            <v>01013028</v>
          </cell>
          <cell r="E263" t="str">
            <v>A3</v>
          </cell>
          <cell r="F263" t="str">
            <v>Có bài viết sáng kiến được nhà trường công nhận</v>
          </cell>
          <cell r="G263" t="str">
            <v>A3</v>
          </cell>
          <cell r="I263" t="str">
            <v>A3</v>
          </cell>
          <cell r="K263" t="str">
            <v>A3</v>
          </cell>
        </row>
        <row r="264">
          <cell r="D264" t="str">
            <v>01013005</v>
          </cell>
          <cell r="E264" t="str">
            <v>A3</v>
          </cell>
          <cell r="F264" t="str">
            <v>- Tham gia đề tài NCKH cấp trường. (tính năm sau)
- Có bài viết sáng kiến được nhà trường công nhận</v>
          </cell>
          <cell r="G264" t="str">
            <v>A3</v>
          </cell>
          <cell r="I264" t="str">
            <v>A3</v>
          </cell>
          <cell r="K264" t="str">
            <v>A3</v>
          </cell>
        </row>
        <row r="265">
          <cell r="D265" t="str">
            <v>01013022</v>
          </cell>
          <cell r="E265" t="str">
            <v>A2</v>
          </cell>
          <cell r="F265" t="str">
            <v>- Có bài viết đăng kỷ yếu hội thảo cấp trường (Hội thảo Quốc tế COSS 2020).</v>
          </cell>
          <cell r="G265" t="str">
            <v>A3</v>
          </cell>
          <cell r="I265" t="str">
            <v>A3</v>
          </cell>
          <cell r="K265" t="str">
            <v>A3</v>
          </cell>
        </row>
        <row r="266">
          <cell r="D266" t="str">
            <v>01013047</v>
          </cell>
          <cell r="E266" t="str">
            <v>A3</v>
          </cell>
          <cell r="F266" t="str">
            <v>Có bài viết sáng kiến được nhà trường công nhận</v>
          </cell>
          <cell r="G266" t="str">
            <v>A3</v>
          </cell>
          <cell r="I266" t="str">
            <v>A3</v>
          </cell>
          <cell r="K266" t="str">
            <v>A3</v>
          </cell>
        </row>
        <row r="267">
          <cell r="D267" t="str">
            <v>01013070</v>
          </cell>
          <cell r="E267" t="str">
            <v>A3</v>
          </cell>
          <cell r="F267" t="str">
            <v>Có bài viết sáng kiến được nhà trường công nhận</v>
          </cell>
          <cell r="G267" t="str">
            <v>A3</v>
          </cell>
          <cell r="I267" t="str">
            <v>A3</v>
          </cell>
          <cell r="K267" t="str">
            <v>A3</v>
          </cell>
        </row>
        <row r="268">
          <cell r="D268" t="str">
            <v>01014047</v>
          </cell>
          <cell r="E268" t="str">
            <v>A3</v>
          </cell>
          <cell r="F268" t="str">
            <v>- Có bài viết sáng kiến được nhà trường công nhận</v>
          </cell>
          <cell r="G268" t="str">
            <v>A3</v>
          </cell>
          <cell r="I268" t="str">
            <v>A3</v>
          </cell>
          <cell r="K268" t="str">
            <v>A3</v>
          </cell>
        </row>
        <row r="269">
          <cell r="D269" t="str">
            <v>01013079</v>
          </cell>
          <cell r="E269" t="str">
            <v>A2</v>
          </cell>
          <cell r="F269" t="str">
            <v>- Có bài viết đăng kỷ yếu hội thảo cấp trường (Hội thảo Quốc tế COSS 2020).</v>
          </cell>
          <cell r="G269" t="str">
            <v>A3</v>
          </cell>
          <cell r="I269" t="str">
            <v>A3</v>
          </cell>
          <cell r="K269" t="str">
            <v>A3</v>
          </cell>
        </row>
        <row r="270">
          <cell r="D270" t="str">
            <v>01013087</v>
          </cell>
          <cell r="E270" t="str">
            <v>A4</v>
          </cell>
          <cell r="G270" t="str">
            <v>A4</v>
          </cell>
          <cell r="I270" t="str">
            <v>A4</v>
          </cell>
          <cell r="K270" t="str">
            <v>A4</v>
          </cell>
        </row>
        <row r="271">
          <cell r="D271" t="str">
            <v>01013061</v>
          </cell>
          <cell r="E271" t="str">
            <v>A1</v>
          </cell>
          <cell r="F271" t="str">
            <v>Có tham gia xây dựng chuẩn đầu ra ngành công nghệ sơn tĩnh điện</v>
          </cell>
          <cell r="G271" t="str">
            <v>A3</v>
          </cell>
          <cell r="I271" t="str">
            <v>A3</v>
          </cell>
          <cell r="K271" t="str">
            <v>A3</v>
          </cell>
        </row>
        <row r="272">
          <cell r="D272" t="str">
            <v>01013094</v>
          </cell>
          <cell r="E272" t="str">
            <v>A4</v>
          </cell>
          <cell r="G272" t="str">
            <v>A4</v>
          </cell>
          <cell r="I272" t="str">
            <v>A4</v>
          </cell>
          <cell r="K272" t="str">
            <v>A4</v>
          </cell>
        </row>
        <row r="273">
          <cell r="E273">
            <v>1</v>
          </cell>
          <cell r="G273">
            <v>1</v>
          </cell>
          <cell r="H273" t="str">
            <v>1A1 + 0A2 + 0A3 + 0 A4</v>
          </cell>
          <cell r="I273">
            <v>1</v>
          </cell>
          <cell r="J273" t="str">
            <v>1A1 + 0A2 + 0A3 + 0A4</v>
          </cell>
          <cell r="K273">
            <v>1</v>
          </cell>
          <cell r="L273" t="str">
            <v>1A1 + 0A2 + 0A3 + 0A4 + 0B1 + 0B2 + 0C1</v>
          </cell>
        </row>
        <row r="274">
          <cell r="D274" t="str">
            <v>01013096</v>
          </cell>
          <cell r="E274" t="str">
            <v>A1</v>
          </cell>
          <cell r="F274" t="str">
            <v>- Tham gia viết chuẩn đầu ra 2 ngành sơn tĩnh điện và CN Mạ
- Thực hiện đề án phát triển nhà trường
- Tham gia đề án nhận diện thương hiệu trường
- Tham gia đề án xây dựng nhà trường thông minh</v>
          </cell>
          <cell r="G274" t="str">
            <v>A1</v>
          </cell>
          <cell r="I274" t="str">
            <v>A1</v>
          </cell>
          <cell r="K274" t="str">
            <v>A1</v>
          </cell>
        </row>
        <row r="275">
          <cell r="E275">
            <v>30</v>
          </cell>
          <cell r="G275">
            <v>30</v>
          </cell>
          <cell r="H275" t="str">
            <v>5A1 + 5A2 + 8A3 + 12A4 + 0B1 + 0B2 + 0C1</v>
          </cell>
          <cell r="I275">
            <v>30</v>
          </cell>
          <cell r="J275" t="str">
            <v>5A1 + 5A2 + 8A3 + 12A4 + 0B1 + 0B2 + 0C1</v>
          </cell>
          <cell r="K275">
            <v>30</v>
          </cell>
          <cell r="L275" t="str">
            <v>5A1 + 5A2 + 8A3 + 12A4 + 0B1 + 0B2 + 0C1</v>
          </cell>
        </row>
        <row r="276">
          <cell r="E276">
            <v>30</v>
          </cell>
          <cell r="G276">
            <v>30</v>
          </cell>
          <cell r="H276" t="str">
            <v>5A1 + 5A2 + 8A3 + 12A4 + 0B1 + 0B2 + 0C1</v>
          </cell>
          <cell r="I276">
            <v>30</v>
          </cell>
          <cell r="J276" t="str">
            <v>5A1 + 5A2 + 8A3 + 12A4 + 0B1 + 0B2 + 0C1</v>
          </cell>
          <cell r="K276">
            <v>30</v>
          </cell>
          <cell r="L276" t="str">
            <v>5A1 + 5A2 + 8A3 + 12A4 + 0B1 + 0B2 + 0C1</v>
          </cell>
        </row>
        <row r="277">
          <cell r="D277" t="str">
            <v>01014002</v>
          </cell>
          <cell r="E277" t="str">
            <v>A1</v>
          </cell>
          <cell r="F277" t="str">
            <v>- Tham gia Đề án hợp tác đào tạo trình độ cao đẳng chất lượng cao giữa Trường CĐ Lý Tự Trọng Tp.HCM với công ty TNHH Sản xuất và Kinh doanh VINFAST (QĐ số 496A/QĐ-LTT-ĐT ngày 30/5/2020)</v>
          </cell>
          <cell r="G277" t="str">
            <v>A1</v>
          </cell>
          <cell r="I277" t="str">
            <v>A1</v>
          </cell>
          <cell r="K277" t="str">
            <v>A1</v>
          </cell>
        </row>
        <row r="278">
          <cell r="D278" t="str">
            <v>01014004</v>
          </cell>
          <cell r="E278" t="str">
            <v>A1</v>
          </cell>
          <cell r="F278" t="str">
            <v>- Tham gia 1 đề tài NCKH cấp trường (NGHIỆM THU 01/2021)
- Có bài viết sáng kiến đạt PVAH cấp ngành (QĐ số 1720/QĐ-GDĐT-VP ngày 21/8/2020)
- Có bài viết đăng kỷ yếu hội thảo cấp trường (Hội thảo Quốc tế COSS 2020).</v>
          </cell>
          <cell r="G278" t="str">
            <v>A1</v>
          </cell>
          <cell r="I278" t="str">
            <v>A1</v>
          </cell>
          <cell r="K278" t="str">
            <v>A1</v>
          </cell>
        </row>
        <row r="279">
          <cell r="D279" t="str">
            <v>01023003</v>
          </cell>
          <cell r="E279" t="str">
            <v>A2</v>
          </cell>
          <cell r="F279" t="str">
            <v>- Có bài viết sáng kiến đạt PVAH cấp ngành (QĐ số 1720/QĐ-GDĐT-VP ngày 21/8/2020)
- Có bài viết đăng kỷ yếu hội thảo cấp trường (Hội thảo Quốc tế COSS 2020).</v>
          </cell>
          <cell r="G279" t="str">
            <v>A2</v>
          </cell>
          <cell r="I279" t="str">
            <v>A2</v>
          </cell>
          <cell r="K279" t="str">
            <v>A2</v>
          </cell>
        </row>
        <row r="280">
          <cell r="D280" t="str">
            <v>01014008</v>
          </cell>
          <cell r="E280" t="str">
            <v>A2</v>
          </cell>
          <cell r="F280" t="str">
            <v>- Có bài viết sáng kiến đạt PVAH cấp ngành (QĐ số 1720/QĐ-GDĐT-VP ngày 21/8/2020)
- Có bài viết đăng kỷ yếu hội thảo cấp trường (Hội thảo Quốc tế COSS 2020).</v>
          </cell>
          <cell r="G280" t="str">
            <v>A2</v>
          </cell>
          <cell r="I280" t="str">
            <v>A2</v>
          </cell>
          <cell r="K280" t="str">
            <v>A2</v>
          </cell>
        </row>
        <row r="281">
          <cell r="D281" t="str">
            <v>01014007</v>
          </cell>
          <cell r="E281" t="str">
            <v>A1</v>
          </cell>
          <cell r="F281" t="str">
            <v>Tham gia 1 đề tài NCKH cấp trường (QĐ số 1581/QĐ-LTTQLKH 23/12/2019)
- Có bài viết đăng kỷ yếu hội thảo cấp trường (Hội thảo Quốc tế COSS 2020).</v>
          </cell>
          <cell r="G281" t="str">
            <v>A1</v>
          </cell>
          <cell r="I281" t="str">
            <v>A1</v>
          </cell>
          <cell r="K281" t="str">
            <v>A1</v>
          </cell>
        </row>
        <row r="282">
          <cell r="D282" t="str">
            <v>01014038</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I282" t="str">
            <v>A1</v>
          </cell>
          <cell r="K282" t="str">
            <v>A1</v>
          </cell>
        </row>
        <row r="283">
          <cell r="D283" t="str">
            <v>01014005</v>
          </cell>
          <cell r="E283" t="str">
            <v>A2</v>
          </cell>
          <cell r="F283" t="str">
            <v>- Có bài viết đăng kỷ yếu hội thảo cấp trường (Hội thảo Quốc tế COSS 2020).</v>
          </cell>
          <cell r="G283" t="str">
            <v>A4</v>
          </cell>
          <cell r="I283" t="str">
            <v>A4</v>
          </cell>
          <cell r="K283" t="str">
            <v>A4</v>
          </cell>
        </row>
        <row r="284">
          <cell r="D284" t="str">
            <v>01014046</v>
          </cell>
          <cell r="E284" t="str">
            <v>A2</v>
          </cell>
          <cell r="F284" t="str">
            <v>- Có bài viết đăng kỷ yếu hội thảo cấp trường (Hội thảo Quốc tế COSS 2020).</v>
          </cell>
          <cell r="G284" t="str">
            <v>A2</v>
          </cell>
          <cell r="I284" t="str">
            <v>A2</v>
          </cell>
          <cell r="K284" t="str">
            <v>A2</v>
          </cell>
        </row>
        <row r="285">
          <cell r="D285" t="str">
            <v>01014026</v>
          </cell>
          <cell r="E285" t="str">
            <v>A3</v>
          </cell>
          <cell r="F285" t="str">
            <v>- Có bài viết đăng kỷ yếu hội thảo cấp khoa  19/06/2020</v>
          </cell>
          <cell r="G285" t="str">
            <v>A3</v>
          </cell>
          <cell r="I285" t="str">
            <v>A3</v>
          </cell>
          <cell r="K285" t="str">
            <v>A3</v>
          </cell>
        </row>
        <row r="286">
          <cell r="D286" t="str">
            <v>01014029</v>
          </cell>
          <cell r="E286" t="str">
            <v>A3</v>
          </cell>
          <cell r="F286" t="str">
            <v>- Có bài viết đăng kỷ yếu hội thảo cấp khoa  19/06/2020</v>
          </cell>
          <cell r="G286" t="str">
            <v>A4</v>
          </cell>
          <cell r="I286" t="str">
            <v>A4</v>
          </cell>
          <cell r="K286" t="str">
            <v>A4</v>
          </cell>
        </row>
        <row r="287">
          <cell r="D287" t="str">
            <v>01014033</v>
          </cell>
          <cell r="E287" t="str">
            <v>A1</v>
          </cell>
          <cell r="F287" t="str">
            <v xml:space="preserve">Tham gia 1 đề tài NCKH cấp trường (QĐ số 1581/QĐ-LTTQLKH 23/12/2019) </v>
          </cell>
          <cell r="G287" t="str">
            <v>A1</v>
          </cell>
          <cell r="I287" t="str">
            <v>A1</v>
          </cell>
          <cell r="K287" t="str">
            <v>A1</v>
          </cell>
        </row>
        <row r="288">
          <cell r="D288" t="str">
            <v>01014023</v>
          </cell>
          <cell r="E288" t="str">
            <v>A1</v>
          </cell>
          <cell r="F288" t="str">
            <v>- Tham gia 1 đề tài NCKH cấp trường (NGHIỆM THU 01/2021)
- Có bài viết sáng kiến đạt PVAH cấp ngành (QĐ số 1720/QĐ-GDĐT ngày 21/8/2020)</v>
          </cell>
          <cell r="G288" t="str">
            <v>A3</v>
          </cell>
          <cell r="I288" t="str">
            <v>A3</v>
          </cell>
          <cell r="K288" t="str">
            <v>A3</v>
          </cell>
        </row>
        <row r="289">
          <cell r="D289" t="str">
            <v>01014013</v>
          </cell>
          <cell r="E289" t="str">
            <v>A3</v>
          </cell>
          <cell r="F289" t="str">
            <v>- Có bài viết đăng kỷ yếu hội thảo cấp khoa  19/06/2020</v>
          </cell>
          <cell r="G289" t="str">
            <v>A4</v>
          </cell>
          <cell r="I289" t="str">
            <v>A4</v>
          </cell>
          <cell r="K289" t="str">
            <v>A4</v>
          </cell>
        </row>
        <row r="290">
          <cell r="D290" t="str">
            <v>01014017</v>
          </cell>
          <cell r="E290" t="str">
            <v>A3</v>
          </cell>
          <cell r="F290" t="str">
            <v>- Có bài viết đăng kỷ yếu hội thảo cấp khoa  19/06/2020</v>
          </cell>
          <cell r="G290" t="str">
            <v>A4</v>
          </cell>
          <cell r="I290" t="str">
            <v>A4</v>
          </cell>
          <cell r="K290" t="str">
            <v>A4</v>
          </cell>
        </row>
        <row r="291">
          <cell r="D291" t="str">
            <v>01014034</v>
          </cell>
          <cell r="E291" t="str">
            <v>A3</v>
          </cell>
          <cell r="F291" t="str">
            <v>- Có bài viết đăng kỷ yếu hội thảo cấp khoa  19/06/2020</v>
          </cell>
          <cell r="G291" t="str">
            <v>A3</v>
          </cell>
          <cell r="I291" t="str">
            <v>A3</v>
          </cell>
          <cell r="K291" t="str">
            <v>A3</v>
          </cell>
        </row>
        <row r="292">
          <cell r="D292" t="str">
            <v>01014020</v>
          </cell>
          <cell r="E292" t="str">
            <v>A3</v>
          </cell>
          <cell r="F292" t="str">
            <v>- Có bài viết đăng kỷ yếu hội thảo cấp khoa  19/06/2020</v>
          </cell>
          <cell r="G292" t="str">
            <v>A4</v>
          </cell>
          <cell r="I292" t="str">
            <v>A4</v>
          </cell>
          <cell r="K292" t="str">
            <v>A4</v>
          </cell>
        </row>
        <row r="293">
          <cell r="D293" t="str">
            <v>01014018</v>
          </cell>
          <cell r="E293" t="str">
            <v>A3</v>
          </cell>
          <cell r="F293" t="str">
            <v>- Có bài viết đăng kỷ yếu hội thảo cấp khoa  19/06/2020</v>
          </cell>
          <cell r="G293" t="str">
            <v>A4</v>
          </cell>
          <cell r="I293" t="str">
            <v>A4</v>
          </cell>
          <cell r="K293" t="str">
            <v>A4</v>
          </cell>
        </row>
        <row r="294">
          <cell r="D294" t="str">
            <v>01014019</v>
          </cell>
          <cell r="E294" t="str">
            <v>A3</v>
          </cell>
          <cell r="F294" t="str">
            <v>- Có bài viết đăng kỷ yếu hội thảo cấp khoa  19/06/2020</v>
          </cell>
          <cell r="G294" t="str">
            <v>A4</v>
          </cell>
          <cell r="I294" t="str">
            <v>A4</v>
          </cell>
          <cell r="K294" t="str">
            <v>A4</v>
          </cell>
        </row>
        <row r="295">
          <cell r="D295" t="str">
            <v>01014010</v>
          </cell>
          <cell r="E295" t="str">
            <v>A3</v>
          </cell>
          <cell r="F295" t="str">
            <v>- Có bài viết đăng kỷ yếu hội thảo cấp khoa  19/06/2020</v>
          </cell>
          <cell r="G295" t="str">
            <v>A4</v>
          </cell>
          <cell r="I295" t="str">
            <v>A4</v>
          </cell>
          <cell r="K295" t="str">
            <v>A4</v>
          </cell>
        </row>
        <row r="296">
          <cell r="D296" t="str">
            <v>01014030</v>
          </cell>
          <cell r="E296" t="str">
            <v>A3</v>
          </cell>
          <cell r="F296" t="str">
            <v>- Có bài viết đăng kỷ yếu hội thảo cấp khoa  19/06/2020</v>
          </cell>
          <cell r="G296" t="str">
            <v>A4</v>
          </cell>
          <cell r="I296" t="str">
            <v>A4</v>
          </cell>
          <cell r="K296" t="str">
            <v>A4</v>
          </cell>
        </row>
        <row r="297">
          <cell r="D297" t="str">
            <v>01014024</v>
          </cell>
          <cell r="E297" t="str">
            <v>A3</v>
          </cell>
          <cell r="F297" t="str">
            <v>- Có bài viết đăng kỷ yếu hội thảo cấp khoa  19/06/2020
- Có SKKN được đánh giá loại khá</v>
          </cell>
          <cell r="G297" t="str">
            <v>A4</v>
          </cell>
          <cell r="I297" t="str">
            <v>A4</v>
          </cell>
          <cell r="K297" t="str">
            <v>A4</v>
          </cell>
        </row>
        <row r="298">
          <cell r="D298" t="str">
            <v>01014048</v>
          </cell>
          <cell r="E298" t="str">
            <v>A2</v>
          </cell>
          <cell r="F298" t="str">
            <v>- Có bài viết đăng kỷ yếu hội thảo cấp trường (Hội thảo Quốc tế COSS 2020).
- Có SKKN được đánh giá loại khá</v>
          </cell>
          <cell r="G298" t="str">
            <v>A2</v>
          </cell>
          <cell r="I298" t="str">
            <v>A2</v>
          </cell>
          <cell r="K298" t="str">
            <v>A2</v>
          </cell>
        </row>
        <row r="299">
          <cell r="D299" t="str">
            <v>01014022</v>
          </cell>
          <cell r="E299" t="str">
            <v>A3</v>
          </cell>
          <cell r="F299" t="str">
            <v>- Có bài viết đăng kỷ yếu hội thảo cấp khoa  19/06/2020
- Có SKKN được đánh giá loại khá</v>
          </cell>
          <cell r="G299" t="str">
            <v>A3</v>
          </cell>
          <cell r="I299" t="str">
            <v>A3</v>
          </cell>
          <cell r="K299" t="str">
            <v>A3</v>
          </cell>
        </row>
        <row r="300">
          <cell r="D300" t="str">
            <v>01014025</v>
          </cell>
          <cell r="E300" t="str">
            <v>A3</v>
          </cell>
          <cell r="F300" t="str">
            <v>- Có bài viết đăng kỷ yếu hội thảo cấp khoa  19/06/2020</v>
          </cell>
          <cell r="G300" t="str">
            <v>A4</v>
          </cell>
          <cell r="I300" t="str">
            <v>A4</v>
          </cell>
          <cell r="K300" t="str">
            <v>A4</v>
          </cell>
        </row>
        <row r="301">
          <cell r="D301" t="str">
            <v>01014032</v>
          </cell>
          <cell r="E301" t="str">
            <v>A3</v>
          </cell>
          <cell r="F301" t="str">
            <v>- Có bài viết đăng kỷ yếu hội thảo cấp khoa  19/06/2020</v>
          </cell>
          <cell r="G301" t="str">
            <v>A3</v>
          </cell>
          <cell r="I301" t="str">
            <v>A3</v>
          </cell>
          <cell r="K301" t="str">
            <v>A3</v>
          </cell>
        </row>
        <row r="302">
          <cell r="D302" t="str">
            <v>01014006</v>
          </cell>
          <cell r="E302" t="str">
            <v>A3</v>
          </cell>
          <cell r="F302" t="str">
            <v>- Có bài viết đăng kỷ yếu hội thảo cấp khoa  19/06/2020</v>
          </cell>
          <cell r="G302" t="str">
            <v>A3</v>
          </cell>
          <cell r="I302" t="str">
            <v>A3</v>
          </cell>
          <cell r="K302" t="str">
            <v>A3</v>
          </cell>
        </row>
        <row r="303">
          <cell r="D303" t="str">
            <v>01014009</v>
          </cell>
          <cell r="E303" t="str">
            <v>A3</v>
          </cell>
          <cell r="F303" t="str">
            <v>- Có bài viết đăng kỷ yếu hội thảo cấp khoa  19/06/2020</v>
          </cell>
          <cell r="G303" t="str">
            <v>A3</v>
          </cell>
          <cell r="I303" t="str">
            <v>A3</v>
          </cell>
          <cell r="K303" t="str">
            <v>A3</v>
          </cell>
        </row>
        <row r="304">
          <cell r="D304" t="str">
            <v>01014045</v>
          </cell>
          <cell r="E304" t="str">
            <v>A2</v>
          </cell>
          <cell r="F304" t="str">
            <v>- Có bài viết sáng kiến đạt PVAH cấp ngành (QĐ số 1720/QĐ-GDĐT ngày 21/8/2020)
- Có bài viết đăng kỷ yếu hội thảo cấp trường (Hội thảo Quốc tế COSS 2020).</v>
          </cell>
          <cell r="G304" t="str">
            <v>A2</v>
          </cell>
          <cell r="I304" t="str">
            <v>A2</v>
          </cell>
          <cell r="K304" t="str">
            <v>A2</v>
          </cell>
        </row>
        <row r="305">
          <cell r="D305" t="str">
            <v>01014021</v>
          </cell>
          <cell r="E305" t="str">
            <v>A2</v>
          </cell>
          <cell r="F305" t="str">
            <v>- Có bài viết đăng kỷ yếu hội thảo cấp trường (Hội thảo Quốc tế COSS 2020).</v>
          </cell>
          <cell r="G305" t="str">
            <v>A3</v>
          </cell>
          <cell r="I305" t="str">
            <v>A3</v>
          </cell>
          <cell r="K305" t="str">
            <v>A3</v>
          </cell>
        </row>
        <row r="306">
          <cell r="D306" t="str">
            <v>01014016</v>
          </cell>
          <cell r="E306" t="str">
            <v>A3</v>
          </cell>
          <cell r="F306" t="str">
            <v>- Có bài viết đăng kỷ yếu hội thảo cấp khoa  19/06/2020</v>
          </cell>
          <cell r="G306" t="str">
            <v>A4</v>
          </cell>
          <cell r="I306" t="str">
            <v>A4</v>
          </cell>
          <cell r="K306" t="str">
            <v>A4</v>
          </cell>
        </row>
        <row r="307">
          <cell r="E307">
            <v>10</v>
          </cell>
          <cell r="G307">
            <v>10</v>
          </cell>
          <cell r="H307" t="str">
            <v>0A1 + 1A2 + 4A3 + 5A4</v>
          </cell>
          <cell r="I307">
            <v>10</v>
          </cell>
          <cell r="J307" t="str">
            <v>0A1 + 1A2 + 4A3 + 5A4</v>
          </cell>
          <cell r="K307">
            <v>10</v>
          </cell>
          <cell r="L307" t="str">
            <v>0A1 + 1A2 + 4A3 + 5A4</v>
          </cell>
        </row>
        <row r="308">
          <cell r="E308">
            <v>10</v>
          </cell>
          <cell r="G308">
            <v>10</v>
          </cell>
          <cell r="H308" t="str">
            <v>0A1 + 1A2 + 4A3 + 5A4</v>
          </cell>
          <cell r="I308">
            <v>10</v>
          </cell>
          <cell r="J308" t="str">
            <v>0A1 + 1A2 + 4A3 + 5A4</v>
          </cell>
          <cell r="K308">
            <v>10</v>
          </cell>
          <cell r="L308" t="str">
            <v>0A1 + 1A2 + 4A3 + 5A4</v>
          </cell>
        </row>
        <row r="309">
          <cell r="D309" t="str">
            <v>01016004</v>
          </cell>
          <cell r="E309" t="str">
            <v>A3</v>
          </cell>
          <cell r="F309" t="str">
            <v>Có bài viết đăng trong kỷ yếu hội thảo cấp khoa tháng 06/2020</v>
          </cell>
          <cell r="G309" t="str">
            <v>A4</v>
          </cell>
          <cell r="I309" t="str">
            <v>A4</v>
          </cell>
          <cell r="K309" t="str">
            <v>A4</v>
          </cell>
        </row>
        <row r="310">
          <cell r="D310" t="str">
            <v>01016002</v>
          </cell>
          <cell r="E310" t="str">
            <v>A3</v>
          </cell>
          <cell r="F310" t="str">
            <v>Có bài viết đăng trong kỷ yếu hội thảo cấp khoa tháng 06/2020</v>
          </cell>
          <cell r="G310" t="str">
            <v>A4</v>
          </cell>
          <cell r="I310" t="str">
            <v>A4</v>
          </cell>
          <cell r="K310" t="str">
            <v>A4</v>
          </cell>
        </row>
        <row r="311">
          <cell r="D311" t="str">
            <v>01016006</v>
          </cell>
          <cell r="E311" t="str">
            <v>A2</v>
          </cell>
          <cell r="F311" t="str">
            <v>- Có bài viết đăng kỷ yếu hội thảo cấp trường (Hội thảo Quốc tế COSS 2020).</v>
          </cell>
          <cell r="G311" t="str">
            <v>A3</v>
          </cell>
          <cell r="I311" t="str">
            <v>A3</v>
          </cell>
          <cell r="K311" t="str">
            <v>A3</v>
          </cell>
        </row>
        <row r="312">
          <cell r="D312" t="str">
            <v>01016005</v>
          </cell>
          <cell r="E312" t="str">
            <v>A2</v>
          </cell>
          <cell r="F312" t="str">
            <v>- Có bài viết sáng kiến đạt PVAH cấp ngành (QĐ số 1720/QĐ-GDĐT ngày 21/8/2020)
- Có bài viết đăng kỷ yếu hội thảo cấp trường (Hội thảo Quốc tế COSS 2020).</v>
          </cell>
          <cell r="G312" t="str">
            <v>A3</v>
          </cell>
          <cell r="I312" t="str">
            <v>A3</v>
          </cell>
          <cell r="K312" t="str">
            <v>A3</v>
          </cell>
        </row>
        <row r="313">
          <cell r="D313" t="str">
            <v>01016012</v>
          </cell>
          <cell r="E313" t="str">
            <v>A3</v>
          </cell>
          <cell r="F313" t="str">
            <v>Có bài viết đăng trong kỷ yếu hội thảo cấp khoa tháng 06/2020</v>
          </cell>
          <cell r="G313" t="str">
            <v>A4</v>
          </cell>
          <cell r="I313" t="str">
            <v>A4</v>
          </cell>
          <cell r="K313" t="str">
            <v>A4</v>
          </cell>
        </row>
        <row r="314">
          <cell r="D314" t="str">
            <v>01016010</v>
          </cell>
          <cell r="E314" t="str">
            <v>A3</v>
          </cell>
          <cell r="F314" t="str">
            <v>Có bài viết đăng trong kỷ yếu hội thảo cấp khoa tháng 06/2020</v>
          </cell>
          <cell r="G314" t="str">
            <v>A4</v>
          </cell>
          <cell r="I314" t="str">
            <v>A4</v>
          </cell>
          <cell r="K314" t="str">
            <v>A4</v>
          </cell>
        </row>
        <row r="315">
          <cell r="D315" t="str">
            <v>01016008</v>
          </cell>
          <cell r="E315" t="str">
            <v>A2</v>
          </cell>
          <cell r="F315" t="str">
            <v>- Có bài viết đăng kỷ yếu hội thảo cấp trường (Hội thảo Quốc tế COSS 2020).</v>
          </cell>
          <cell r="G315" t="str">
            <v>A2</v>
          </cell>
          <cell r="I315" t="str">
            <v>A2</v>
          </cell>
          <cell r="K315" t="str">
            <v>A2</v>
          </cell>
        </row>
        <row r="316">
          <cell r="D316" t="str">
            <v>01016007</v>
          </cell>
          <cell r="E316" t="str">
            <v>A3</v>
          </cell>
          <cell r="F316" t="str">
            <v>Có bài viết đăng trong kỷ yếu hội thảo cấp khoa tháng 06/2020</v>
          </cell>
          <cell r="G316" t="str">
            <v>A3</v>
          </cell>
          <cell r="I316" t="str">
            <v>A3</v>
          </cell>
          <cell r="K316" t="str">
            <v>A3</v>
          </cell>
        </row>
        <row r="317">
          <cell r="D317" t="str">
            <v>01016003</v>
          </cell>
          <cell r="E317" t="str">
            <v>A3</v>
          </cell>
          <cell r="F317" t="str">
            <v>Có bài viết đăng trong kỷ yếu hội thảo cấp khoa tháng 06/2020</v>
          </cell>
          <cell r="G317" t="str">
            <v>A3</v>
          </cell>
          <cell r="I317" t="str">
            <v>A3</v>
          </cell>
          <cell r="K317" t="str">
            <v>A3</v>
          </cell>
        </row>
        <row r="318">
          <cell r="D318" t="str">
            <v>01016001</v>
          </cell>
          <cell r="E318" t="str">
            <v>A1</v>
          </cell>
          <cell r="F318" t="str">
            <v>- Bài báo đăng tháng 09/2020 trên Tạp chí Giáo chức Việt Nam (ISSN 1859 - 2902) 
- Có bài viết đăng kỷ yếu hội thảo cấp trường (Hội thảo Quốc tế COSS 2020).</v>
          </cell>
          <cell r="G318" t="str">
            <v>A4</v>
          </cell>
          <cell r="I318" t="str">
            <v>A4</v>
          </cell>
          <cell r="K318" t="str">
            <v>A4</v>
          </cell>
        </row>
        <row r="319">
          <cell r="E319">
            <v>9</v>
          </cell>
          <cell r="G319">
            <v>9</v>
          </cell>
          <cell r="H319" t="str">
            <v>0A1 + 2A2 + 6A3 + 1A4</v>
          </cell>
          <cell r="I319">
            <v>9</v>
          </cell>
          <cell r="J319" t="str">
            <v>1A1 + 1A2 + 6A3 + 1A4</v>
          </cell>
          <cell r="K319">
            <v>9</v>
          </cell>
          <cell r="L319" t="str">
            <v>1A1 + 1A2 + 6A3 + 1A4</v>
          </cell>
        </row>
        <row r="320">
          <cell r="E320">
            <v>9</v>
          </cell>
          <cell r="G320">
            <v>9</v>
          </cell>
          <cell r="H320" t="str">
            <v>0A1 + 2A2 + 6A3 + 1A4</v>
          </cell>
          <cell r="I320">
            <v>9</v>
          </cell>
          <cell r="J320" t="str">
            <v>1A1 + 1A2 + 6A3 + 1A4</v>
          </cell>
          <cell r="K320">
            <v>9</v>
          </cell>
          <cell r="L320" t="str">
            <v>1A1 + 1A2 + 6A3 + 1A4</v>
          </cell>
        </row>
        <row r="321">
          <cell r="D321" t="str">
            <v>01013020</v>
          </cell>
          <cell r="E321" t="str">
            <v>A1</v>
          </cell>
          <cell r="F321" t="str">
            <v>Tham gia xây dựng Chuẩn đầu ra ngành Kỹ thuật Nhiệt (theo CV đề nghị của trường)</v>
          </cell>
          <cell r="G321" t="str">
            <v>A2</v>
          </cell>
          <cell r="I321" t="str">
            <v>A1</v>
          </cell>
          <cell r="J321" t="str">
            <v>Đề nghị nâng lên A1</v>
          </cell>
          <cell r="K321" t="str">
            <v>A1</v>
          </cell>
          <cell r="L321" t="str">
            <v>Cá nhân tích cực tham gia và điều hành các hoạt động của nhà trường đạt hiệu quả</v>
          </cell>
        </row>
        <row r="322">
          <cell r="D322" t="str">
            <v>01029001</v>
          </cell>
          <cell r="E322" t="str">
            <v>A1</v>
          </cell>
          <cell r="F322" t="str">
            <v>Bài báo quốc tế có chỉ số ISSN</v>
          </cell>
          <cell r="G322" t="str">
            <v>A2</v>
          </cell>
          <cell r="I322" t="str">
            <v>A2</v>
          </cell>
          <cell r="K322" t="str">
            <v>A2</v>
          </cell>
        </row>
        <row r="323">
          <cell r="D323" t="str">
            <v>01010013</v>
          </cell>
          <cell r="E323" t="str">
            <v>A3</v>
          </cell>
          <cell r="F323" t="str">
            <v>Có bài viết đăng trong kỷ yếu hội thảo cấp khoa 14/06/2020</v>
          </cell>
          <cell r="G323" t="str">
            <v>A3</v>
          </cell>
          <cell r="I323" t="str">
            <v>A3</v>
          </cell>
          <cell r="K323" t="str">
            <v>A3</v>
          </cell>
        </row>
        <row r="324">
          <cell r="D324" t="str">
            <v>01013011</v>
          </cell>
          <cell r="E324" t="str">
            <v>A3</v>
          </cell>
          <cell r="F324" t="str">
            <v>Có bài viết đăng trong kỷ yếu hội thảo cấp khoa 14/06/2020</v>
          </cell>
          <cell r="G324" t="str">
            <v>A3</v>
          </cell>
          <cell r="I324" t="str">
            <v>A3</v>
          </cell>
          <cell r="K324" t="str">
            <v>A3</v>
          </cell>
        </row>
        <row r="325">
          <cell r="D325" t="str">
            <v>01013023</v>
          </cell>
          <cell r="E325" t="str">
            <v>A3</v>
          </cell>
          <cell r="F325" t="str">
            <v>Có bài viết đăng trong kỷ yếu hội thảo cấp khoa 14/06/2020</v>
          </cell>
          <cell r="G325" t="str">
            <v>A3</v>
          </cell>
          <cell r="I325" t="str">
            <v>A3</v>
          </cell>
          <cell r="K325" t="str">
            <v>A3</v>
          </cell>
        </row>
        <row r="326">
          <cell r="D326" t="str">
            <v>01013009</v>
          </cell>
          <cell r="E326" t="str">
            <v>A3</v>
          </cell>
          <cell r="F326" t="str">
            <v>Có bài viết đăng trong kỷ yếu hội thảo cấp khoa 14/06/2020</v>
          </cell>
          <cell r="G326" t="str">
            <v>A3</v>
          </cell>
          <cell r="I326" t="str">
            <v>A3</v>
          </cell>
          <cell r="K326" t="str">
            <v>A3</v>
          </cell>
        </row>
        <row r="327">
          <cell r="D327" t="str">
            <v>01013008</v>
          </cell>
          <cell r="E327" t="str">
            <v>A3</v>
          </cell>
          <cell r="F327" t="str">
            <v>Có bài viết đăng trong kỷ yếu hội thảo cấp khoa 14/06/2020</v>
          </cell>
          <cell r="G327" t="str">
            <v>A3</v>
          </cell>
          <cell r="I327" t="str">
            <v>A3</v>
          </cell>
          <cell r="K327" t="str">
            <v>A3</v>
          </cell>
        </row>
        <row r="328">
          <cell r="D328" t="str">
            <v>01013015</v>
          </cell>
          <cell r="E328" t="str">
            <v>A3</v>
          </cell>
          <cell r="F328" t="str">
            <v>Có bài viết đăng trong kỷ yếu hội thảo cấp khoa 14/06/2020</v>
          </cell>
          <cell r="G328" t="str">
            <v>A3</v>
          </cell>
          <cell r="I328" t="str">
            <v>A3</v>
          </cell>
          <cell r="K328" t="str">
            <v>A3</v>
          </cell>
        </row>
        <row r="329">
          <cell r="D329" t="str">
            <v>01029016</v>
          </cell>
          <cell r="E329" t="str">
            <v>A4</v>
          </cell>
          <cell r="G329" t="str">
            <v>A4</v>
          </cell>
          <cell r="I329" t="str">
            <v>A4</v>
          </cell>
          <cell r="K329" t="str">
            <v>A4</v>
          </cell>
        </row>
        <row r="330">
          <cell r="E330">
            <v>15</v>
          </cell>
          <cell r="G330">
            <v>15</v>
          </cell>
          <cell r="H330" t="str">
            <v>0A1 + 0A2 + 6A3 + 8A4 + 1A DN + 0 B1 + 0 B2</v>
          </cell>
          <cell r="I330">
            <v>15</v>
          </cell>
          <cell r="J330" t="str">
            <v>0A1 + 2A2 + 4A3 + 8A4 + 1A DN + 0 B1 + 0 B2</v>
          </cell>
          <cell r="K330">
            <v>15</v>
          </cell>
          <cell r="L330" t="str">
            <v>0A1 + 2A2 + 4A3 + 8A4 + 1A DN + 0 B1 + 0 B2</v>
          </cell>
        </row>
        <row r="331">
          <cell r="E331">
            <v>15</v>
          </cell>
          <cell r="G331">
            <v>15</v>
          </cell>
          <cell r="H331" t="str">
            <v>0A1 + 0A2 + 6A3 + 8A4 + 1A DN</v>
          </cell>
          <cell r="I331">
            <v>15</v>
          </cell>
          <cell r="J331" t="str">
            <v>0A1 + 2A2 + 4A3 + 8A4 + 1A DN + 0 B1 + 0 B2</v>
          </cell>
          <cell r="K331">
            <v>15</v>
          </cell>
          <cell r="L331" t="str">
            <v>0A1 + 2A2 + 4A3 + 8A4 + 1A DN + 0 B1 + 0 B2</v>
          </cell>
        </row>
        <row r="332">
          <cell r="D332" t="str">
            <v>01025001</v>
          </cell>
          <cell r="E332" t="str">
            <v>A2</v>
          </cell>
          <cell r="F332" t="str">
            <v>- Có bài viết sáng kiến đạt PVAH cấp ngành (QĐ số 1720/QĐ-GDĐT ngày 21/8/2020)
- Có bài viết đăng kỷ yếu hội thảo cấp trường (Hội thảo Quốc tế COSS 2020).</v>
          </cell>
          <cell r="G332" t="str">
            <v>A3</v>
          </cell>
          <cell r="I332" t="str">
            <v>A2</v>
          </cell>
          <cell r="J332" t="str">
            <v>Đề nghị nâng lên A2</v>
          </cell>
          <cell r="K332" t="str">
            <v>A2</v>
          </cell>
          <cell r="L332" t="str">
            <v>Cá nhân tích cực tham gia và điều hành các hoạt động của nhà trường đạt hiệu quả</v>
          </cell>
        </row>
        <row r="333">
          <cell r="D333" t="str">
            <v>01025016</v>
          </cell>
          <cell r="E333" t="str">
            <v>A3</v>
          </cell>
          <cell r="F333" t="str">
            <v>Có bài viết Hội thảo cấp khoa trong tháng 03/2021</v>
          </cell>
          <cell r="G333" t="str">
            <v>A4</v>
          </cell>
          <cell r="I333" t="str">
            <v>A4</v>
          </cell>
          <cell r="K333" t="str">
            <v>A4</v>
          </cell>
        </row>
        <row r="334">
          <cell r="D334" t="str">
            <v>01025018</v>
          </cell>
          <cell r="E334" t="str">
            <v>A3</v>
          </cell>
          <cell r="F334" t="str">
            <v>Có bài viết Hội thảo cấp khoa trong tháng 03/2021</v>
          </cell>
          <cell r="G334" t="str">
            <v>A4</v>
          </cell>
          <cell r="I334" t="str">
            <v>A4</v>
          </cell>
          <cell r="K334" t="str">
            <v>A4</v>
          </cell>
        </row>
        <row r="335">
          <cell r="D335" t="str">
            <v>01025019</v>
          </cell>
          <cell r="E335" t="str">
            <v>A3</v>
          </cell>
          <cell r="F335" t="str">
            <v>Có bài viết hội thảo cấp khoa</v>
          </cell>
          <cell r="G335" t="str">
            <v>A4</v>
          </cell>
          <cell r="I335" t="str">
            <v>A4</v>
          </cell>
          <cell r="K335" t="str">
            <v>A4</v>
          </cell>
        </row>
        <row r="336">
          <cell r="D336" t="str">
            <v>01025004</v>
          </cell>
          <cell r="E336" t="str">
            <v>A2</v>
          </cell>
          <cell r="F336" t="str">
            <v>Có bài viết đăng kỷ yếu hội thảo cấp trường (Hội thảo Quốc tế COSS 2020).</v>
          </cell>
          <cell r="G336" t="str">
            <v>A4</v>
          </cell>
          <cell r="I336" t="str">
            <v>A4</v>
          </cell>
          <cell r="K336" t="str">
            <v>A4</v>
          </cell>
        </row>
        <row r="337">
          <cell r="D337" t="str">
            <v>01025020</v>
          </cell>
          <cell r="E337" t="str">
            <v>A3</v>
          </cell>
          <cell r="F337" t="str">
            <v>Có bài viết Hội thảo cấp khoa trong tháng 03/2021</v>
          </cell>
          <cell r="G337" t="str">
            <v>A4</v>
          </cell>
          <cell r="I337" t="str">
            <v>A4</v>
          </cell>
          <cell r="K337" t="str">
            <v>A4</v>
          </cell>
        </row>
        <row r="338">
          <cell r="D338" t="str">
            <v>01025008</v>
          </cell>
          <cell r="E338" t="str">
            <v>A3</v>
          </cell>
          <cell r="F338" t="str">
            <v>Có bài viết Hội thảo cấp khoa trong tháng 03/2021</v>
          </cell>
          <cell r="G338" t="str">
            <v>A4</v>
          </cell>
          <cell r="I338" t="str">
            <v>A4</v>
          </cell>
          <cell r="K338" t="str">
            <v>A4</v>
          </cell>
        </row>
        <row r="339">
          <cell r="D339" t="str">
            <v>01025012</v>
          </cell>
          <cell r="E339" t="str">
            <v>A3</v>
          </cell>
          <cell r="F339" t="str">
            <v>Có sáng kiến được công nhận cấp trường</v>
          </cell>
          <cell r="G339" t="str">
            <v>A4</v>
          </cell>
          <cell r="I339" t="str">
            <v>A4</v>
          </cell>
          <cell r="K339" t="str">
            <v>A4</v>
          </cell>
        </row>
        <row r="340">
          <cell r="D340" t="str">
            <v>01025002</v>
          </cell>
          <cell r="E340" t="str">
            <v>A3</v>
          </cell>
          <cell r="F340" t="str">
            <v>Có sáng kiến được công nhận cấp trường</v>
          </cell>
          <cell r="G340" t="str">
            <v>A3</v>
          </cell>
          <cell r="I340" t="str">
            <v>A3</v>
          </cell>
          <cell r="K340" t="str">
            <v>A3</v>
          </cell>
        </row>
        <row r="341">
          <cell r="D341" t="str">
            <v>01003013</v>
          </cell>
          <cell r="E341" t="str">
            <v>A2</v>
          </cell>
          <cell r="F341" t="str">
            <v>- Có bài viết sáng kiến đạt PVAH cấp ngành (QĐ số 1720/QĐ-GDĐT ngày 21/8/2020)
- Có bài viết đăng kỷ yếu hội thảo cấp trường (Hội thảo Quốc tế COSS 2020).</v>
          </cell>
          <cell r="G341" t="str">
            <v>A3</v>
          </cell>
          <cell r="I341" t="str">
            <v>A2</v>
          </cell>
          <cell r="J341" t="str">
            <v>Đề nghị nâng lên A2</v>
          </cell>
          <cell r="K341" t="str">
            <v>A2</v>
          </cell>
          <cell r="L341" t="str">
            <v>Cá nhân tích cực tham gia các hoạt động của nhà trường và hỗ trợ công tác tại phòng KH-TC đạt hiệu quả</v>
          </cell>
        </row>
        <row r="342">
          <cell r="D342" t="str">
            <v>01025015</v>
          </cell>
          <cell r="E342" t="str">
            <v>A3</v>
          </cell>
          <cell r="F342" t="str">
            <v>Có sáng kiến được công nhận cấp trường</v>
          </cell>
          <cell r="G342" t="str">
            <v>A3</v>
          </cell>
          <cell r="I342" t="str">
            <v>A3</v>
          </cell>
          <cell r="K342" t="str">
            <v>A3</v>
          </cell>
        </row>
        <row r="343">
          <cell r="D343" t="str">
            <v>01005010</v>
          </cell>
          <cell r="E343" t="str">
            <v>A3</v>
          </cell>
          <cell r="F343" t="str">
            <v>Có bài viết Hội thảo cấp khoa trong tháng 03/2021</v>
          </cell>
          <cell r="G343" t="str">
            <v>A4</v>
          </cell>
          <cell r="I343" t="str">
            <v>A4</v>
          </cell>
          <cell r="K343" t="str">
            <v>A4</v>
          </cell>
        </row>
        <row r="344">
          <cell r="D344" t="str">
            <v>01025009</v>
          </cell>
          <cell r="E344" t="str">
            <v>A2</v>
          </cell>
          <cell r="F344" t="str">
            <v>- Có bài viết sáng kiến đạt PVAH cấp ngành (QĐ số 1720/QĐ-GDĐT ngày 21/8/2020)
- Có bài viết đăng kỷ yếu hội thảo cấp trường (Hội thảo Quốc tế COSS 2020).</v>
          </cell>
          <cell r="G344" t="str">
            <v>A3</v>
          </cell>
          <cell r="I344" t="str">
            <v>A3</v>
          </cell>
          <cell r="K344" t="str">
            <v>A3</v>
          </cell>
        </row>
        <row r="345">
          <cell r="D345" t="str">
            <v>01025011</v>
          </cell>
          <cell r="E345" t="str">
            <v>A2</v>
          </cell>
          <cell r="F345" t="str">
            <v>- Có bài viết sáng kiến đạt PVAH cấp ngành (QĐ số 1720/QĐ-GDĐT ngày 21/8/2020)</v>
          </cell>
          <cell r="G345" t="str">
            <v>A3</v>
          </cell>
          <cell r="I345" t="str">
            <v>A3</v>
          </cell>
          <cell r="K345" t="str">
            <v>A3</v>
          </cell>
        </row>
        <row r="346">
          <cell r="D346" t="str">
            <v>01025003</v>
          </cell>
          <cell r="E346" t="str">
            <v>A2</v>
          </cell>
          <cell r="F346" t="str">
            <v>Có bài viết đăng kỷ yếu hội thảo cấp trường (Hội thảo Quốc tế COSS 2020).</v>
          </cell>
          <cell r="G346" t="str">
            <v>A DN</v>
          </cell>
          <cell r="H346" t="str">
            <v>- GV Bùi Ánh Tuyết nghỉ hộ sản từ ngày 12/12/2020</v>
          </cell>
          <cell r="I346" t="str">
            <v>A DN</v>
          </cell>
          <cell r="J346" t="str">
            <v>- GV Bùi Ánh Tuyết nghỉ hộ sản từ ngày 12/12/2020</v>
          </cell>
          <cell r="K346" t="str">
            <v>A DN</v>
          </cell>
          <cell r="L346" t="str">
            <v>- GV Bùi Ánh Tuyết nghỉ hộ sản từ ngày 12/12/2020</v>
          </cell>
        </row>
        <row r="347">
          <cell r="E347">
            <v>4</v>
          </cell>
          <cell r="G347">
            <v>4</v>
          </cell>
          <cell r="H347" t="str">
            <v>0A1 + 1A2 + 1A3 + 2A4</v>
          </cell>
          <cell r="I347">
            <v>4</v>
          </cell>
          <cell r="J347" t="str">
            <v>1A1 + 0A2 + 1A3 + 2A4</v>
          </cell>
          <cell r="K347">
            <v>4</v>
          </cell>
          <cell r="L347" t="str">
            <v>1A1 + 0A2 + 1A3 + 2A4</v>
          </cell>
        </row>
        <row r="348">
          <cell r="E348">
            <v>4</v>
          </cell>
          <cell r="G348">
            <v>4</v>
          </cell>
          <cell r="H348" t="str">
            <v>0A1 + 1A2 + 1A3 + 2A4</v>
          </cell>
          <cell r="I348">
            <v>4</v>
          </cell>
          <cell r="J348" t="str">
            <v>1A1 + 0A2 + 1A3 + 2A4</v>
          </cell>
          <cell r="K348">
            <v>4</v>
          </cell>
          <cell r="L348" t="str">
            <v>1A1 + 0A2 + 1A3 + 2A4</v>
          </cell>
        </row>
        <row r="349">
          <cell r="D349" t="str">
            <v>01004014</v>
          </cell>
          <cell r="E349" t="str">
            <v>A2</v>
          </cell>
          <cell r="F349" t="str">
            <v>Có bài viết đăng kỷ yếu hội thảo cấp trường (Hội thảo Quốc tế COSS 2020).</v>
          </cell>
          <cell r="G349" t="str">
            <v>A2</v>
          </cell>
          <cell r="I349" t="str">
            <v>A1</v>
          </cell>
          <cell r="J349" t="str">
            <v>Đề nghị  nâng lên A1</v>
          </cell>
          <cell r="K349" t="str">
            <v>A1</v>
          </cell>
          <cell r="L349" t="str">
            <v>Cá nhân tích cực tham gia và điều hành các hoạt động của nhà trường đạt hiệu quả</v>
          </cell>
        </row>
        <row r="350">
          <cell r="D350" t="str">
            <v>01004016</v>
          </cell>
          <cell r="E350" t="str">
            <v>A4</v>
          </cell>
          <cell r="G350" t="str">
            <v>A4</v>
          </cell>
          <cell r="I350" t="str">
            <v>A4</v>
          </cell>
          <cell r="K350" t="str">
            <v>A4</v>
          </cell>
        </row>
        <row r="351">
          <cell r="D351" t="str">
            <v>01028013</v>
          </cell>
          <cell r="E351" t="str">
            <v>A2</v>
          </cell>
          <cell r="F351" t="str">
            <v>Có bài viết đăng kỷ yếu hội thảo cấp trường (Hội thảo Quốc tế COSS 2020).</v>
          </cell>
          <cell r="G351" t="str">
            <v>A3</v>
          </cell>
          <cell r="I351" t="str">
            <v>A3</v>
          </cell>
          <cell r="K351" t="str">
            <v>A3</v>
          </cell>
        </row>
        <row r="352">
          <cell r="D352" t="str">
            <v>01028016</v>
          </cell>
          <cell r="E352" t="str">
            <v>A4</v>
          </cell>
          <cell r="G352" t="str">
            <v>A4</v>
          </cell>
          <cell r="I352" t="str">
            <v>A4</v>
          </cell>
          <cell r="K352" t="str">
            <v>A4</v>
          </cell>
        </row>
        <row r="353">
          <cell r="E353">
            <v>7</v>
          </cell>
          <cell r="G353">
            <v>7</v>
          </cell>
          <cell r="H353" t="str">
            <v>0A1 + 1A2 + 4A3 + 2A4</v>
          </cell>
          <cell r="I353">
            <v>7</v>
          </cell>
          <cell r="J353" t="str">
            <v>1A1 + 0A2 + 4A3 + 2A4</v>
          </cell>
          <cell r="K353">
            <v>7</v>
          </cell>
          <cell r="L353" t="str">
            <v>1A1 + 0A2 + 4A3 + 2A4</v>
          </cell>
        </row>
        <row r="354">
          <cell r="E354">
            <v>4</v>
          </cell>
          <cell r="G354">
            <v>4</v>
          </cell>
          <cell r="H354" t="str">
            <v>0A1 + 1A2 + 2A3 + 1A4</v>
          </cell>
          <cell r="I354">
            <v>4</v>
          </cell>
          <cell r="J354" t="str">
            <v>1A1 + 0A2 + 2A3 + 1A4</v>
          </cell>
          <cell r="K354">
            <v>4</v>
          </cell>
          <cell r="L354" t="str">
            <v>1A1 + 0A2 + 2A3 + 1A4</v>
          </cell>
        </row>
        <row r="355">
          <cell r="D355" t="str">
            <v>01012003</v>
          </cell>
          <cell r="E355" t="str">
            <v>A2</v>
          </cell>
          <cell r="F355" t="str">
            <v>- Có bài viết sáng kiến đạt PVAH cấp ngành (QĐ số 1720/QĐ-GDĐT ngày 21/8/2020)
- Có bài viết đăng kỷ yếu hội thảo cấp trường (Hội thảo Quốc tế COSS 2020).</v>
          </cell>
          <cell r="G355" t="str">
            <v>A2</v>
          </cell>
          <cell r="I355" t="str">
            <v>A1</v>
          </cell>
          <cell r="J355" t="str">
            <v>Đề nghị nâng lên A1</v>
          </cell>
          <cell r="K355" t="str">
            <v>A1</v>
          </cell>
          <cell r="L355" t="str">
            <v>Cá nhân tích cực tham gia và điều hành các hoạt động của nhà trường đạt hiệu quả</v>
          </cell>
        </row>
        <row r="356">
          <cell r="D356" t="str">
            <v>01018003</v>
          </cell>
          <cell r="E356" t="str">
            <v>A4</v>
          </cell>
          <cell r="G356" t="str">
            <v>A4</v>
          </cell>
          <cell r="I356" t="str">
            <v>A4</v>
          </cell>
          <cell r="K356" t="str">
            <v>A4</v>
          </cell>
        </row>
        <row r="357">
          <cell r="D357" t="str">
            <v>01018002</v>
          </cell>
          <cell r="E357" t="str">
            <v>A3</v>
          </cell>
          <cell r="F357" t="str">
            <v>Có bài viết Hội thảo cấp khoa trong tháng 03/2021</v>
          </cell>
          <cell r="G357" t="str">
            <v>A3</v>
          </cell>
          <cell r="I357" t="str">
            <v>A3</v>
          </cell>
          <cell r="K357" t="str">
            <v>A3</v>
          </cell>
        </row>
        <row r="358">
          <cell r="D358" t="str">
            <v>01018005</v>
          </cell>
          <cell r="E358" t="str">
            <v>A3</v>
          </cell>
          <cell r="F358" t="str">
            <v>Có bài viết Hội thảo cấp khoa trong tháng 03/2021</v>
          </cell>
          <cell r="G358" t="str">
            <v>A3</v>
          </cell>
          <cell r="I358" t="str">
            <v>A3</v>
          </cell>
          <cell r="K358" t="str">
            <v>A3</v>
          </cell>
        </row>
        <row r="359">
          <cell r="E359">
            <v>3</v>
          </cell>
          <cell r="G359">
            <v>3</v>
          </cell>
          <cell r="H359" t="str">
            <v>0A1 + 0A2 + 2A3 + 1A4</v>
          </cell>
          <cell r="I359">
            <v>3</v>
          </cell>
          <cell r="J359" t="str">
            <v>0A1 + 0A2 + 2A3 + 1A4</v>
          </cell>
          <cell r="K359">
            <v>3</v>
          </cell>
          <cell r="L359" t="str">
            <v>0A1 + 0A2 + 2A3 + 1A4</v>
          </cell>
        </row>
        <row r="360">
          <cell r="D360" t="str">
            <v>01018008</v>
          </cell>
          <cell r="E360" t="str">
            <v>A2</v>
          </cell>
          <cell r="F360" t="str">
            <v>- Có bài viết sáng kiến đạt PVAH cấp ngành (QĐ số 1720/QĐ-GDĐT ngày 21/8/2020)</v>
          </cell>
          <cell r="G360" t="str">
            <v>A3</v>
          </cell>
          <cell r="I360" t="str">
            <v>A3</v>
          </cell>
          <cell r="K360" t="str">
            <v>A3</v>
          </cell>
        </row>
        <row r="361">
          <cell r="D361" t="str">
            <v>01018007</v>
          </cell>
          <cell r="E361" t="str">
            <v>A3</v>
          </cell>
          <cell r="F361" t="str">
            <v>Có sáng kiến được công nhận cấp trường</v>
          </cell>
          <cell r="G361" t="str">
            <v>A3</v>
          </cell>
          <cell r="I361" t="str">
            <v>A3</v>
          </cell>
          <cell r="K361" t="str">
            <v>A3</v>
          </cell>
        </row>
        <row r="362">
          <cell r="D362" t="str">
            <v>01018009</v>
          </cell>
          <cell r="E362" t="str">
            <v>A4</v>
          </cell>
          <cell r="G362" t="str">
            <v>A4</v>
          </cell>
          <cell r="I362" t="str">
            <v>A4</v>
          </cell>
          <cell r="K362" t="str">
            <v>A4</v>
          </cell>
        </row>
        <row r="363">
          <cell r="E363">
            <v>3</v>
          </cell>
          <cell r="G363">
            <v>3</v>
          </cell>
          <cell r="H363" t="str">
            <v>0A1 + 0A2 + 0A3 + 3A4</v>
          </cell>
          <cell r="I363">
            <v>3</v>
          </cell>
          <cell r="J363" t="str">
            <v>0A1 + 1A2 + 4A3 + 2A4</v>
          </cell>
          <cell r="K363">
            <v>3</v>
          </cell>
          <cell r="L363" t="str">
            <v>0A1 + 0A2 + 0A3 + 3A4</v>
          </cell>
        </row>
        <row r="364">
          <cell r="E364">
            <v>2</v>
          </cell>
          <cell r="G364">
            <v>2</v>
          </cell>
          <cell r="H364" t="str">
            <v>0A1 + 0A2 + 0A3 + 2A4</v>
          </cell>
          <cell r="I364">
            <v>2</v>
          </cell>
          <cell r="J364" t="str">
            <v>0A1 + 0A2 + 0A3 + 2A4</v>
          </cell>
          <cell r="K364">
            <v>2</v>
          </cell>
          <cell r="L364" t="str">
            <v>0A1 + 0A2 + 0A3 + 2A4</v>
          </cell>
        </row>
        <row r="365">
          <cell r="D365" t="str">
            <v>01019001</v>
          </cell>
          <cell r="E365" t="str">
            <v>A4</v>
          </cell>
          <cell r="G365" t="str">
            <v>A4</v>
          </cell>
          <cell r="I365" t="str">
            <v>A4</v>
          </cell>
          <cell r="K365" t="str">
            <v>A4</v>
          </cell>
        </row>
        <row r="366">
          <cell r="D366" t="str">
            <v>01019002</v>
          </cell>
          <cell r="E366" t="str">
            <v>A4</v>
          </cell>
          <cell r="G366" t="str">
            <v>A4</v>
          </cell>
          <cell r="I366" t="str">
            <v>A4</v>
          </cell>
          <cell r="K366" t="str">
            <v>A4</v>
          </cell>
        </row>
        <row r="367">
          <cell r="E367">
            <v>1</v>
          </cell>
          <cell r="G367">
            <v>1</v>
          </cell>
          <cell r="H367" t="str">
            <v>0A1 + 0A2 + 0A3 + 1A4</v>
          </cell>
          <cell r="I367">
            <v>1</v>
          </cell>
          <cell r="J367" t="str">
            <v>0A1 + 0A2 + 0A3 + 1A4</v>
          </cell>
          <cell r="K367">
            <v>1</v>
          </cell>
          <cell r="L367" t="str">
            <v>0A1 + 0A2 + 0A3 + 1A4</v>
          </cell>
        </row>
        <row r="368">
          <cell r="D368" t="str">
            <v>01005005</v>
          </cell>
          <cell r="E368" t="str">
            <v>A4</v>
          </cell>
          <cell r="G368" t="str">
            <v>A4</v>
          </cell>
          <cell r="I368" t="str">
            <v>A4</v>
          </cell>
          <cell r="K368" t="str">
            <v>A4</v>
          </cell>
        </row>
        <row r="369">
          <cell r="E369">
            <v>3</v>
          </cell>
          <cell r="G369">
            <v>3</v>
          </cell>
          <cell r="H369" t="str">
            <v>0A1 + 1A2 + 0A3 + 2A4</v>
          </cell>
          <cell r="I369">
            <v>3</v>
          </cell>
          <cell r="J369" t="str">
            <v>0A1 + 1A2 + 2A3 + 0A4</v>
          </cell>
          <cell r="K369">
            <v>3</v>
          </cell>
          <cell r="L369" t="str">
            <v>0A1 + 1A2 + 2A3 + 0A4</v>
          </cell>
        </row>
        <row r="370">
          <cell r="E370">
            <v>2</v>
          </cell>
          <cell r="G370">
            <v>2</v>
          </cell>
          <cell r="H370" t="str">
            <v>0A1 + 1A2 + 0A3 + 1A4</v>
          </cell>
          <cell r="I370">
            <v>2</v>
          </cell>
          <cell r="J370" t="str">
            <v>0A1 + 1A2 + 1A3 + 0A4</v>
          </cell>
          <cell r="K370">
            <v>2</v>
          </cell>
          <cell r="L370" t="str">
            <v>0A1 + 1A2 + 1A3 + 0A4</v>
          </cell>
        </row>
        <row r="371">
          <cell r="D371" t="str">
            <v>01021001</v>
          </cell>
          <cell r="E371" t="str">
            <v>A2</v>
          </cell>
          <cell r="F371" t="str">
            <v>Có sáng kiến đạt PVAH cấp ngành (QĐ số 1720/QĐ-GDĐT-VP ngày 20/8/2020)</v>
          </cell>
          <cell r="G371" t="str">
            <v>A2</v>
          </cell>
          <cell r="I371" t="str">
            <v>A2</v>
          </cell>
          <cell r="K371" t="str">
            <v>A2</v>
          </cell>
        </row>
        <row r="372">
          <cell r="D372" t="str">
            <v>01021003</v>
          </cell>
          <cell r="E372" t="str">
            <v>A4</v>
          </cell>
          <cell r="G372" t="str">
            <v>A4</v>
          </cell>
          <cell r="I372" t="str">
            <v>A3</v>
          </cell>
          <cell r="J372" t="str">
            <v>Nhất trí với đề nghị của đơn vị nâng lên A3</v>
          </cell>
          <cell r="K372" t="str">
            <v>A3</v>
          </cell>
          <cell r="L372" t="str">
            <v>Cá nhân tích cực tham gia các hoạt động của nhà trường và đơn vị đạt hiệu quả</v>
          </cell>
        </row>
        <row r="373">
          <cell r="E373">
            <v>1</v>
          </cell>
          <cell r="G373">
            <v>1</v>
          </cell>
          <cell r="H373" t="str">
            <v>0A1 + 0A2 + 0A3 + 1A4</v>
          </cell>
          <cell r="I373">
            <v>1</v>
          </cell>
          <cell r="J373" t="str">
            <v>0A1 + 0A2 + 1A3 + 0A4</v>
          </cell>
          <cell r="K373">
            <v>1</v>
          </cell>
          <cell r="L373" t="str">
            <v>0A1 + 0A2 + 1A3 + 0A4</v>
          </cell>
        </row>
        <row r="374">
          <cell r="D374" t="str">
            <v>01021004</v>
          </cell>
          <cell r="E374" t="str">
            <v>A4</v>
          </cell>
          <cell r="G374" t="str">
            <v>A4</v>
          </cell>
          <cell r="I374" t="str">
            <v>A3</v>
          </cell>
          <cell r="J374" t="str">
            <v>Nhất trí với đề nghị của đơn vị nâng lên A3</v>
          </cell>
          <cell r="K374" t="str">
            <v>A3</v>
          </cell>
          <cell r="L374" t="str">
            <v>Cá nhân tích cực tham gia các hoạt động của nhà trường và đơn vị đạt hiệu quả</v>
          </cell>
        </row>
        <row r="375">
          <cell r="E375">
            <v>2</v>
          </cell>
          <cell r="G375">
            <v>2</v>
          </cell>
          <cell r="H375" t="str">
            <v>0A1 + 1A2 + 1A3 + 0A4</v>
          </cell>
          <cell r="I375">
            <v>2</v>
          </cell>
          <cell r="J375" t="str">
            <v>0A1 + 1A2 + 1A3 + 0A4</v>
          </cell>
          <cell r="K375">
            <v>2</v>
          </cell>
          <cell r="L375" t="str">
            <v>0A1 + 1A2 + 1A3 + 0A4</v>
          </cell>
        </row>
        <row r="376">
          <cell r="E376">
            <v>2</v>
          </cell>
          <cell r="G376">
            <v>2</v>
          </cell>
          <cell r="H376" t="str">
            <v>0A1 + 1A2 + 1A3 + 0A4</v>
          </cell>
          <cell r="I376">
            <v>2</v>
          </cell>
          <cell r="J376" t="str">
            <v>0A1 + 1A2 + 1A3 + 0A4</v>
          </cell>
          <cell r="K376">
            <v>2</v>
          </cell>
          <cell r="L376" t="str">
            <v>0A1 + 1A2 + 1A3 + 0A4</v>
          </cell>
        </row>
        <row r="377">
          <cell r="D377" t="str">
            <v>01007008</v>
          </cell>
          <cell r="E377" t="str">
            <v>A2</v>
          </cell>
          <cell r="F377" t="str">
            <v>- Có bài viết đăng kỷ yếu hội thảo cấp trường (Hội thảo Quốc tế COSS 2020).</v>
          </cell>
          <cell r="G377" t="str">
            <v>A2</v>
          </cell>
          <cell r="I377" t="str">
            <v>A2</v>
          </cell>
          <cell r="K377" t="str">
            <v>A2</v>
          </cell>
        </row>
        <row r="378">
          <cell r="D378" t="str">
            <v>01014012</v>
          </cell>
          <cell r="E378" t="str">
            <v>A3</v>
          </cell>
          <cell r="F378" t="str">
            <v>Có bài viết Hội thảo cấp khoa trong tháng 03/2021</v>
          </cell>
          <cell r="G378" t="str">
            <v>A3</v>
          </cell>
          <cell r="I378" t="str">
            <v>A3</v>
          </cell>
          <cell r="K378" t="str">
            <v>A3</v>
          </cell>
        </row>
        <row r="379">
          <cell r="E379">
            <v>5</v>
          </cell>
          <cell r="G379">
            <v>5</v>
          </cell>
          <cell r="H379" t="str">
            <v>1A1 + 0A2 + 3A3 + 0A4</v>
          </cell>
          <cell r="I379">
            <v>5</v>
          </cell>
          <cell r="J379" t="str">
            <v>1A1 + 1A2 + 2A3 + 0A4</v>
          </cell>
          <cell r="K379">
            <v>5</v>
          </cell>
          <cell r="L379" t="str">
            <v>1A1 + 1A2 + 2A3 + 0A4</v>
          </cell>
        </row>
        <row r="380">
          <cell r="E380">
            <v>3</v>
          </cell>
          <cell r="G380">
            <v>3</v>
          </cell>
          <cell r="H380" t="str">
            <v>1A1 + 0A2 + 2A3 + 0A4</v>
          </cell>
          <cell r="I380">
            <v>3</v>
          </cell>
          <cell r="J380" t="str">
            <v>1A1 + 1A2 + 1A3 + 0A4</v>
          </cell>
          <cell r="K380">
            <v>3</v>
          </cell>
          <cell r="L380" t="str">
            <v>1A1 + 1A2 + 1A3 + 0A4</v>
          </cell>
        </row>
        <row r="381">
          <cell r="D381" t="str">
            <v>01017003</v>
          </cell>
          <cell r="E381" t="str">
            <v>A1</v>
          </cell>
          <cell r="F381" t="str">
            <v>- Tham gia Đề án hợp tác đào tạo trình độ cao đẳng chất lượng cao giữa Trường CĐ Lý Tự Trọng Tp.HCM với công ty TNHH Sản xuất và Kinh doanh VINFAST (QĐ số 496A/QĐ-LTT-ĐT ngày 30/5/2020)</v>
          </cell>
          <cell r="G381" t="str">
            <v>A1</v>
          </cell>
          <cell r="I381" t="str">
            <v>A1</v>
          </cell>
          <cell r="K381" t="str">
            <v>A1</v>
          </cell>
        </row>
        <row r="382">
          <cell r="D382" t="str">
            <v>01017010</v>
          </cell>
          <cell r="E382" t="str">
            <v>A3</v>
          </cell>
          <cell r="F382" t="str">
            <v>Có sáng kiến được công nhận cấp trường</v>
          </cell>
          <cell r="G382" t="str">
            <v>A3</v>
          </cell>
          <cell r="I382" t="str">
            <v>A2</v>
          </cell>
          <cell r="J382" t="str">
            <v>Nhất trí với đề nghị của đơn vị nâng lên A2 do cá nhân tham gia và hoàn thành tốt công việc của trường và đơn vị</v>
          </cell>
          <cell r="K382" t="str">
            <v>A2</v>
          </cell>
          <cell r="L382" t="str">
            <v>Cá nhân tích cực tham gia các hoạt động tư vấn tuyển sinh trực tuyến của nhà trường và đơn vị đạt hiệu quả</v>
          </cell>
        </row>
        <row r="383">
          <cell r="D383" t="str">
            <v>01018004</v>
          </cell>
          <cell r="E383" t="str">
            <v>A3</v>
          </cell>
          <cell r="F383" t="str">
            <v>Có sáng kiến được công nhận cấp trường</v>
          </cell>
          <cell r="G383" t="str">
            <v>A3</v>
          </cell>
          <cell r="I383" t="str">
            <v>A3</v>
          </cell>
          <cell r="K383" t="str">
            <v>A3</v>
          </cell>
        </row>
        <row r="384">
          <cell r="E384">
            <v>2</v>
          </cell>
          <cell r="G384">
            <v>2</v>
          </cell>
          <cell r="H384" t="str">
            <v>0A1 + 0A2 + 2A3 + 0A4</v>
          </cell>
          <cell r="I384">
            <v>2</v>
          </cell>
          <cell r="J384" t="str">
            <v>0A1 + 0A2 + 2A3 + 0A4</v>
          </cell>
          <cell r="K384">
            <v>2</v>
          </cell>
          <cell r="L384" t="str">
            <v>0A1 + 0A2 + 2A3 + 0A4</v>
          </cell>
        </row>
        <row r="385">
          <cell r="D385" t="str">
            <v>01025013</v>
          </cell>
          <cell r="E385" t="str">
            <v>A3</v>
          </cell>
          <cell r="F385" t="str">
            <v>Có bài viết Hội thảo cấp khoa trong tháng 03/2021</v>
          </cell>
          <cell r="G385" t="str">
            <v>A3</v>
          </cell>
          <cell r="I385" t="str">
            <v>A3</v>
          </cell>
          <cell r="K385" t="str">
            <v>A3</v>
          </cell>
        </row>
        <row r="386">
          <cell r="D386" t="str">
            <v>01009027</v>
          </cell>
          <cell r="E386" t="str">
            <v>A3</v>
          </cell>
          <cell r="F386" t="str">
            <v>Có sáng kiến được công nhận cấp trường</v>
          </cell>
          <cell r="G386" t="str">
            <v>A3</v>
          </cell>
          <cell r="I386" t="str">
            <v>A3</v>
          </cell>
          <cell r="K386" t="str">
            <v>A3</v>
          </cell>
        </row>
        <row r="387">
          <cell r="E387">
            <v>1</v>
          </cell>
          <cell r="G387">
            <v>1</v>
          </cell>
          <cell r="H387" t="str">
            <v>0A1 + 0A2 + 0A3 + 1A4</v>
          </cell>
          <cell r="I387">
            <v>1</v>
          </cell>
          <cell r="J387" t="str">
            <v>0A1 + 0A2 + 0A3 + 1A4</v>
          </cell>
          <cell r="K387">
            <v>1</v>
          </cell>
          <cell r="L387" t="str">
            <v>0A1 + 0A2 + 0A3 + 1A4</v>
          </cell>
        </row>
        <row r="388">
          <cell r="E388">
            <v>1</v>
          </cell>
          <cell r="G388">
            <v>1</v>
          </cell>
          <cell r="H388" t="str">
            <v>0A1 + 0A2 + 0A3 + 1A4</v>
          </cell>
          <cell r="I388">
            <v>1</v>
          </cell>
          <cell r="J388" t="str">
            <v>0A1 + 0A2 + 0A3 + 1A4</v>
          </cell>
          <cell r="K388">
            <v>1</v>
          </cell>
          <cell r="L388" t="str">
            <v>0A1 + 0A2 + 0A3 + 1A4</v>
          </cell>
        </row>
        <row r="389">
          <cell r="D389" t="str">
            <v>01005011</v>
          </cell>
          <cell r="E389" t="str">
            <v>A4</v>
          </cell>
          <cell r="G389" t="str">
            <v>A4</v>
          </cell>
          <cell r="I389" t="str">
            <v>A4</v>
          </cell>
          <cell r="K389"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Gui chi Quynh"/>
      <sheetName val="Thu vien"/>
      <sheetName val="TT DAO TAO"/>
      <sheetName val="Y TE"/>
      <sheetName val="QHDN"/>
      <sheetName val="QLDL"/>
      <sheetName val="ko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7">
          <cell r="D7" t="str">
            <v>01001001</v>
          </cell>
          <cell r="E7" t="str">
            <v>A1</v>
          </cell>
          <cell r="F7" t="str">
            <v>A1</v>
          </cell>
          <cell r="H7" t="str">
            <v>A1</v>
          </cell>
          <cell r="J7" t="str">
            <v>A1</v>
          </cell>
        </row>
        <row r="8">
          <cell r="D8" t="str">
            <v>01002001</v>
          </cell>
          <cell r="E8" t="str">
            <v>A1</v>
          </cell>
          <cell r="F8" t="str">
            <v>A1</v>
          </cell>
          <cell r="H8" t="str">
            <v>A1</v>
          </cell>
          <cell r="J8" t="str">
            <v>A1</v>
          </cell>
        </row>
        <row r="9">
          <cell r="D9" t="str">
            <v>01001006</v>
          </cell>
          <cell r="E9" t="str">
            <v>A1</v>
          </cell>
          <cell r="F9" t="str">
            <v>A1</v>
          </cell>
          <cell r="H9" t="str">
            <v>A1</v>
          </cell>
          <cell r="J9" t="str">
            <v>A1</v>
          </cell>
        </row>
        <row r="10">
          <cell r="D10" t="str">
            <v>01014037</v>
          </cell>
          <cell r="E10" t="str">
            <v>A1</v>
          </cell>
          <cell r="F10" t="str">
            <v>A1</v>
          </cell>
          <cell r="H10" t="str">
            <v>A1</v>
          </cell>
          <cell r="J10" t="str">
            <v>A1</v>
          </cell>
        </row>
        <row r="11">
          <cell r="F11">
            <v>9</v>
          </cell>
          <cell r="G11" t="str">
            <v>1A1 + 5A2 + 0A3 + 2A4 + 1A DN</v>
          </cell>
          <cell r="H11">
            <v>9</v>
          </cell>
          <cell r="I11" t="str">
            <v>1A1 + 5A2 + 2A3 + 0A4 + 1A DN</v>
          </cell>
          <cell r="J11">
            <v>9</v>
          </cell>
          <cell r="K11" t="str">
            <v>1A1 + 6A2 + 1A3 + 0A4 + 1A DN</v>
          </cell>
        </row>
        <row r="12">
          <cell r="F12">
            <v>6</v>
          </cell>
          <cell r="G12" t="str">
            <v>1A1 + 4A2 + 0A3 + 0A4 + 1A DN</v>
          </cell>
          <cell r="H12">
            <v>6</v>
          </cell>
          <cell r="I12" t="str">
            <v>1A1 + 4A2 + 0A3 + 0A4 + 1A DN</v>
          </cell>
          <cell r="J12">
            <v>6</v>
          </cell>
          <cell r="K12" t="str">
            <v>1A1 + 4A2 + 0A3 + 0A4 + 1A DN</v>
          </cell>
        </row>
        <row r="13">
          <cell r="D13" t="str">
            <v>01002024</v>
          </cell>
          <cell r="E13" t="str">
            <v>A1</v>
          </cell>
          <cell r="F13" t="str">
            <v>A1</v>
          </cell>
          <cell r="H13" t="str">
            <v>A1</v>
          </cell>
          <cell r="J13" t="str">
            <v>A1</v>
          </cell>
        </row>
        <row r="14">
          <cell r="D14" t="str">
            <v>01003002</v>
          </cell>
          <cell r="E14" t="str">
            <v>A2</v>
          </cell>
          <cell r="F14" t="str">
            <v>A2</v>
          </cell>
          <cell r="H14" t="str">
            <v>A2</v>
          </cell>
          <cell r="J14" t="str">
            <v>A2</v>
          </cell>
        </row>
        <row r="15">
          <cell r="D15" t="str">
            <v>01003009</v>
          </cell>
          <cell r="E15" t="str">
            <v>A2</v>
          </cell>
          <cell r="F15" t="str">
            <v>A2</v>
          </cell>
          <cell r="H15" t="str">
            <v>A2</v>
          </cell>
          <cell r="J15" t="str">
            <v>A2</v>
          </cell>
        </row>
        <row r="16">
          <cell r="D16" t="str">
            <v>01003005</v>
          </cell>
          <cell r="E16" t="str">
            <v>A2</v>
          </cell>
          <cell r="F16" t="str">
            <v>A2</v>
          </cell>
          <cell r="H16" t="str">
            <v>A2</v>
          </cell>
          <cell r="J16" t="str">
            <v>A2</v>
          </cell>
        </row>
        <row r="17">
          <cell r="D17" t="str">
            <v>01023004</v>
          </cell>
          <cell r="E17" t="str">
            <v>A2</v>
          </cell>
          <cell r="F17" t="str">
            <v>A2</v>
          </cell>
          <cell r="H17" t="str">
            <v>A2</v>
          </cell>
          <cell r="J17" t="str">
            <v>A2</v>
          </cell>
        </row>
        <row r="18">
          <cell r="D18" t="str">
            <v>01003007</v>
          </cell>
          <cell r="E18" t="str">
            <v>A2</v>
          </cell>
          <cell r="F18" t="str">
            <v>A DN</v>
          </cell>
          <cell r="G18" t="str">
            <v>Cô Thắm nghỉ hộ sản từ 01/12/2020</v>
          </cell>
          <cell r="H18" t="str">
            <v>A DN</v>
          </cell>
          <cell r="J18" t="str">
            <v>A DN</v>
          </cell>
          <cell r="K18" t="str">
            <v>nghỉ hộ sản từ 01/12/2020</v>
          </cell>
        </row>
        <row r="19">
          <cell r="F19">
            <v>3</v>
          </cell>
          <cell r="G19" t="str">
            <v>0A1 + 1A2 + 0A3 + 2A4</v>
          </cell>
          <cell r="H19">
            <v>3</v>
          </cell>
          <cell r="I19" t="str">
            <v>0A1 + 1A2 + 2A3 + 0A4</v>
          </cell>
          <cell r="J19">
            <v>3</v>
          </cell>
          <cell r="K19" t="str">
            <v>0A1 + 2A2 + 1A3 + 0A4</v>
          </cell>
        </row>
        <row r="20">
          <cell r="D20" t="str">
            <v>01003008</v>
          </cell>
          <cell r="E20" t="str">
            <v>A2</v>
          </cell>
          <cell r="F20" t="str">
            <v>A2</v>
          </cell>
          <cell r="H20" t="str">
            <v>A2</v>
          </cell>
          <cell r="J20" t="str">
            <v>A2</v>
          </cell>
        </row>
        <row r="21">
          <cell r="D21" t="str">
            <v>01003014</v>
          </cell>
          <cell r="E21" t="str">
            <v>A4</v>
          </cell>
          <cell r="F21" t="str">
            <v>A4</v>
          </cell>
          <cell r="H21" t="str">
            <v>A3</v>
          </cell>
          <cell r="I21" t="str">
            <v xml:space="preserve">Cá nhân có nhiều tích cực trong công việc của phòng và của trường,  làm ngoài giờ các ngày trong tháng. Đề nghị xếp loại A3 </v>
          </cell>
          <cell r="J21" t="str">
            <v>A2</v>
          </cell>
          <cell r="K21" t="str">
            <v>Nhất trí với đề nghị của đơn vị. Cá nhân tích cực trong công việc của phòng và của trường,  làm ngoài giờ các ngày trong tháng</v>
          </cell>
        </row>
        <row r="22">
          <cell r="D22" t="str">
            <v>01003015</v>
          </cell>
          <cell r="E22" t="str">
            <v>A4</v>
          </cell>
          <cell r="F22" t="str">
            <v>A4</v>
          </cell>
          <cell r="H22" t="str">
            <v>A3</v>
          </cell>
          <cell r="I22" t="str">
            <v xml:space="preserve">Cá nhân có nhiều tích cực trong công việc của phòng và của trường,  làm ngoài giờ các ngày trong tháng. Đề nghị xếp loại A3 </v>
          </cell>
          <cell r="J22" t="str">
            <v>A3</v>
          </cell>
          <cell r="K22" t="str">
            <v>Nhất trí với đề nghị của đơn vị. Cá nhân tích cực trong công việc của phòng và của trường,  làm ngoài giờ các ngày trong tháng</v>
          </cell>
        </row>
        <row r="23">
          <cell r="F23">
            <v>16</v>
          </cell>
          <cell r="G23" t="str">
            <v>4A1 + 8A2 + 2A3 + 2A4</v>
          </cell>
          <cell r="H23">
            <v>16</v>
          </cell>
          <cell r="I23" t="str">
            <v>10A1 + 3A2 + 1A3 + 2A4</v>
          </cell>
          <cell r="J23">
            <v>16</v>
          </cell>
          <cell r="K23" t="str">
            <v>10A1 + 3A2 + 1A3 + 2A4</v>
          </cell>
        </row>
        <row r="24">
          <cell r="F24">
            <v>12</v>
          </cell>
          <cell r="G24" t="str">
            <v>2A1 + 7A2 + 1A3 + 2A4</v>
          </cell>
          <cell r="H24">
            <v>12</v>
          </cell>
          <cell r="I24" t="str">
            <v>7A1 + 2A2 + 1A3 + 2A4</v>
          </cell>
          <cell r="J24">
            <v>12</v>
          </cell>
          <cell r="K24" t="str">
            <v>7A1 + 2A2 + 1A3 + 2A4</v>
          </cell>
        </row>
        <row r="25">
          <cell r="D25" t="str">
            <v>01004002</v>
          </cell>
          <cell r="E25" t="str">
            <v>A1</v>
          </cell>
          <cell r="F25" t="str">
            <v>A1</v>
          </cell>
          <cell r="H25" t="str">
            <v>A1</v>
          </cell>
          <cell r="J25" t="str">
            <v>A1</v>
          </cell>
        </row>
        <row r="26">
          <cell r="D26" t="str">
            <v>01004001</v>
          </cell>
          <cell r="E26" t="str">
            <v>A2</v>
          </cell>
          <cell r="F26" t="str">
            <v>A2</v>
          </cell>
          <cell r="H26" t="str">
            <v>A1</v>
          </cell>
          <cell r="I26" t="str">
            <v>Nhất trí với đề nghị của đơn vị xếp loại A1 do cá nhân tham gia nhiều việc trường, đơn vị và vượt nhiều ngày công</v>
          </cell>
          <cell r="J26" t="str">
            <v>A1</v>
          </cell>
          <cell r="K26" t="str">
            <v>Nhất trí với đề nghị của đơn vị. Cá nhân tham gia nhiều việc trường, đơn vị và vượt nhiều ngày công</v>
          </cell>
        </row>
        <row r="27">
          <cell r="D27" t="str">
            <v>01004005</v>
          </cell>
          <cell r="E27" t="str">
            <v>A2</v>
          </cell>
          <cell r="F27" t="str">
            <v>A2</v>
          </cell>
          <cell r="H27" t="str">
            <v>A1</v>
          </cell>
          <cell r="I27" t="str">
            <v>Nhất trí với đề nghị của đơn vị xếp loại A1 do cá nhân tham gia nhiều việc trường, đơn vị và vượt nhiều ngày công</v>
          </cell>
          <cell r="J27" t="str">
            <v>A1</v>
          </cell>
          <cell r="K27" t="str">
            <v>Nhất trí với đề nghị của đơn vị. Cá nhân tham gia nhiều việc trường, đơn vị và vượt nhiều ngày công</v>
          </cell>
        </row>
        <row r="28">
          <cell r="D28" t="str">
            <v>01004004</v>
          </cell>
          <cell r="E28" t="str">
            <v>A1</v>
          </cell>
          <cell r="F28" t="str">
            <v>A1</v>
          </cell>
          <cell r="H28" t="str">
            <v>A1</v>
          </cell>
          <cell r="J28" t="str">
            <v>A1</v>
          </cell>
        </row>
        <row r="29">
          <cell r="D29" t="str">
            <v>01022013</v>
          </cell>
          <cell r="E29" t="str">
            <v>A2</v>
          </cell>
          <cell r="F29" t="str">
            <v>A2</v>
          </cell>
          <cell r="H29" t="str">
            <v>A1</v>
          </cell>
          <cell r="I29" t="str">
            <v>Nhất trí với đề nghị của đơn vị xếp loại A1 do cá nhân tham gia nhiều việc trường, đơn vị và vượt nhiều ngày công</v>
          </cell>
          <cell r="J29" t="str">
            <v>A1</v>
          </cell>
          <cell r="K29" t="str">
            <v>Nhất trí với đề nghị của đơn vị. Cá nhân tham gia nhiều việc trường, đơn vị và vượt nhiều ngày công</v>
          </cell>
        </row>
        <row r="30">
          <cell r="D30" t="str">
            <v>01004003</v>
          </cell>
          <cell r="E30" t="str">
            <v>A2</v>
          </cell>
          <cell r="F30" t="str">
            <v>A2</v>
          </cell>
          <cell r="H30" t="str">
            <v>A2</v>
          </cell>
          <cell r="J30" t="str">
            <v>A2</v>
          </cell>
        </row>
        <row r="31">
          <cell r="D31" t="str">
            <v>01004008</v>
          </cell>
          <cell r="E31" t="str">
            <v>A2</v>
          </cell>
          <cell r="F31" t="str">
            <v>A2</v>
          </cell>
          <cell r="H31" t="str">
            <v>A1</v>
          </cell>
          <cell r="I31" t="str">
            <v>Nhất trí với đề nghị của đơn vị xếp loại A1 do cá nhân tham gia nhiều việc trường, đơn vị và vượt nhiều ngày công</v>
          </cell>
          <cell r="J31" t="str">
            <v>A1</v>
          </cell>
          <cell r="K31" t="str">
            <v>Nhất trí với đề nghị của đơn vị. Cá nhân tham gia nhiều việc trường, đơn vị và vượt nhiều ngày công</v>
          </cell>
        </row>
        <row r="32">
          <cell r="D32" t="str">
            <v>01005009</v>
          </cell>
          <cell r="E32" t="str">
            <v>A4</v>
          </cell>
          <cell r="F32" t="str">
            <v>A4</v>
          </cell>
          <cell r="H32" t="str">
            <v>A4</v>
          </cell>
          <cell r="J32" t="str">
            <v>A4</v>
          </cell>
        </row>
        <row r="33">
          <cell r="D33" t="str">
            <v>01004009</v>
          </cell>
          <cell r="E33" t="str">
            <v>A3</v>
          </cell>
          <cell r="F33" t="str">
            <v>A3</v>
          </cell>
          <cell r="H33" t="str">
            <v>A3</v>
          </cell>
          <cell r="J33" t="str">
            <v>A3</v>
          </cell>
        </row>
        <row r="34">
          <cell r="D34" t="str">
            <v>01002020</v>
          </cell>
          <cell r="E34" t="str">
            <v>A2</v>
          </cell>
          <cell r="F34" t="str">
            <v>A2</v>
          </cell>
          <cell r="H34" t="str">
            <v>A1</v>
          </cell>
          <cell r="I34" t="str">
            <v>Nhất trí với đề nghị của đơn vị xếp loại A1 do cá nhân tham gia nhiều việc trường, đơn vị và vượt nhiều ngày công</v>
          </cell>
          <cell r="J34" t="str">
            <v>A1</v>
          </cell>
          <cell r="K34" t="str">
            <v>Nhất trí với đề nghị của đơn vị. Cá nhân tham gia nhiều việc trường, đơn vị và vượt nhiều ngày công</v>
          </cell>
        </row>
        <row r="35">
          <cell r="D35" t="str">
            <v>01010038</v>
          </cell>
          <cell r="E35" t="str">
            <v>A4</v>
          </cell>
          <cell r="F35" t="str">
            <v>A4</v>
          </cell>
          <cell r="H35" t="str">
            <v>A4</v>
          </cell>
          <cell r="J35" t="str">
            <v>A4</v>
          </cell>
        </row>
        <row r="36">
          <cell r="D36" t="str">
            <v>01012026</v>
          </cell>
          <cell r="E36" t="str">
            <v>A2</v>
          </cell>
          <cell r="F36" t="str">
            <v>A2</v>
          </cell>
          <cell r="H36" t="str">
            <v>A2</v>
          </cell>
          <cell r="J36" t="str">
            <v>A2</v>
          </cell>
        </row>
        <row r="37">
          <cell r="F37">
            <v>4</v>
          </cell>
          <cell r="G37" t="str">
            <v>2A1 + 1A2 + 1A3 + 0A4</v>
          </cell>
          <cell r="H37">
            <v>4</v>
          </cell>
          <cell r="I37" t="str">
            <v>3A1 + 1A2 + 0A3 + 0A4</v>
          </cell>
          <cell r="J37">
            <v>4</v>
          </cell>
          <cell r="K37" t="str">
            <v>3A1 + 1A2 + 0A3 + 0A4</v>
          </cell>
        </row>
        <row r="38">
          <cell r="D38" t="str">
            <v>01011017</v>
          </cell>
          <cell r="E38" t="str">
            <v>A1</v>
          </cell>
          <cell r="F38" t="str">
            <v>A1</v>
          </cell>
          <cell r="H38" t="str">
            <v>A1</v>
          </cell>
          <cell r="J38" t="str">
            <v>A1</v>
          </cell>
        </row>
        <row r="39">
          <cell r="D39" t="str">
            <v>01022059</v>
          </cell>
          <cell r="E39" t="str">
            <v>A1</v>
          </cell>
          <cell r="F39" t="str">
            <v>A1</v>
          </cell>
          <cell r="H39" t="str">
            <v>A1</v>
          </cell>
          <cell r="J39" t="str">
            <v>A1</v>
          </cell>
        </row>
        <row r="40">
          <cell r="D40" t="str">
            <v>01018006</v>
          </cell>
          <cell r="E40" t="str">
            <v>A2</v>
          </cell>
          <cell r="F40" t="str">
            <v>A2</v>
          </cell>
          <cell r="H40" t="str">
            <v>A1</v>
          </cell>
          <cell r="I40" t="str">
            <v>Nhất trí với đề nghị của đơn vị xếp loại A1 do cá nhân tham gia nhiều việc trường, đơn vị và vượt nhiều ngày công</v>
          </cell>
          <cell r="J40" t="str">
            <v>A1</v>
          </cell>
          <cell r="K40" t="str">
            <v>Nhất trí với đề nghị của đơn vị. Cá nhân tham gia nhiều việc trường, đơn vị và vượt nhiều ngày công</v>
          </cell>
        </row>
        <row r="41">
          <cell r="D41" t="str">
            <v>01004013</v>
          </cell>
          <cell r="E41" t="str">
            <v>A3</v>
          </cell>
          <cell r="F41" t="str">
            <v>A3</v>
          </cell>
          <cell r="H41" t="str">
            <v>A2</v>
          </cell>
          <cell r="I41" t="str">
            <v>Nhất trí với đề nghị của đơn vị xếp loại A2 do cá nhân tham gia nhiều việc trường, đơn vị và vượt nhiều ngày công</v>
          </cell>
          <cell r="J41" t="str">
            <v>A2</v>
          </cell>
          <cell r="K41" t="str">
            <v>Nhất trí với đề nghị của đơn vị. Cá nhân tham gia nhiều việc trường, đơn vị và vượt nhiều ngày công</v>
          </cell>
        </row>
        <row r="42">
          <cell r="F42">
            <v>26</v>
          </cell>
          <cell r="G42" t="str">
            <v>1A1 + 4A2 + 20A3 + 1A4</v>
          </cell>
          <cell r="H42">
            <v>26</v>
          </cell>
          <cell r="I42" t="str">
            <v>1A1 + 9A2 + 16A3 + 0A4</v>
          </cell>
          <cell r="J42">
            <v>26</v>
          </cell>
          <cell r="K42" t="str">
            <v>1A1 + 9A2 + 16A3 + 0A4</v>
          </cell>
        </row>
        <row r="43">
          <cell r="F43">
            <v>13</v>
          </cell>
          <cell r="G43" t="str">
            <v>1A1 + 4A2 + 8A3 + 0A4</v>
          </cell>
          <cell r="H43">
            <v>13</v>
          </cell>
          <cell r="I43" t="str">
            <v>1A1 + 4A2 + 8A3 + 0A4</v>
          </cell>
          <cell r="J43">
            <v>13</v>
          </cell>
          <cell r="K43" t="str">
            <v>1A1 + 4A2 + 8A3 + 0A4</v>
          </cell>
        </row>
        <row r="44">
          <cell r="D44" t="str">
            <v>01007009</v>
          </cell>
          <cell r="E44" t="str">
            <v>A1</v>
          </cell>
          <cell r="F44" t="str">
            <v>A1</v>
          </cell>
          <cell r="H44" t="str">
            <v>A1</v>
          </cell>
          <cell r="J44" t="str">
            <v>A1</v>
          </cell>
        </row>
        <row r="45">
          <cell r="D45" t="str">
            <v>01004007</v>
          </cell>
          <cell r="E45" t="str">
            <v>A2</v>
          </cell>
          <cell r="F45" t="str">
            <v>A2</v>
          </cell>
          <cell r="H45" t="str">
            <v>A2</v>
          </cell>
          <cell r="J45" t="str">
            <v>A2</v>
          </cell>
        </row>
        <row r="46">
          <cell r="D46" t="str">
            <v>01002017</v>
          </cell>
          <cell r="E46" t="str">
            <v>A2</v>
          </cell>
          <cell r="F46" t="str">
            <v>A2</v>
          </cell>
          <cell r="H46" t="str">
            <v>A2</v>
          </cell>
          <cell r="J46" t="str">
            <v>A2</v>
          </cell>
        </row>
        <row r="47">
          <cell r="D47" t="str">
            <v>01002018</v>
          </cell>
          <cell r="E47" t="str">
            <v>A3</v>
          </cell>
          <cell r="F47" t="str">
            <v>A3</v>
          </cell>
          <cell r="H47" t="str">
            <v>A3</v>
          </cell>
          <cell r="J47" t="str">
            <v>A3</v>
          </cell>
        </row>
        <row r="48">
          <cell r="D48" t="str">
            <v>01002005</v>
          </cell>
          <cell r="E48" t="str">
            <v>A3</v>
          </cell>
          <cell r="F48" t="str">
            <v>A3</v>
          </cell>
          <cell r="H48" t="str">
            <v>A3</v>
          </cell>
          <cell r="J48" t="str">
            <v>A3</v>
          </cell>
        </row>
        <row r="49">
          <cell r="D49" t="str">
            <v>01023001</v>
          </cell>
          <cell r="E49" t="str">
            <v>A3</v>
          </cell>
          <cell r="F49" t="str">
            <v>A3</v>
          </cell>
          <cell r="H49" t="str">
            <v>A3</v>
          </cell>
          <cell r="J49" t="str">
            <v>A3</v>
          </cell>
        </row>
        <row r="50">
          <cell r="D50" t="str">
            <v>01017006</v>
          </cell>
          <cell r="E50" t="str">
            <v>A3</v>
          </cell>
          <cell r="F50" t="str">
            <v>A3</v>
          </cell>
          <cell r="H50" t="str">
            <v>A3</v>
          </cell>
          <cell r="J50" t="str">
            <v>A3</v>
          </cell>
        </row>
        <row r="51">
          <cell r="D51" t="str">
            <v>01002019</v>
          </cell>
          <cell r="E51" t="str">
            <v>A2</v>
          </cell>
          <cell r="F51" t="str">
            <v>A2</v>
          </cell>
          <cell r="H51" t="str">
            <v>A2</v>
          </cell>
          <cell r="J51" t="str">
            <v>A2</v>
          </cell>
        </row>
        <row r="52">
          <cell r="D52" t="str">
            <v>01002032</v>
          </cell>
          <cell r="E52" t="str">
            <v>A3</v>
          </cell>
          <cell r="F52" t="str">
            <v>A3</v>
          </cell>
          <cell r="H52" t="str">
            <v>A3</v>
          </cell>
          <cell r="J52" t="str">
            <v>A3</v>
          </cell>
        </row>
        <row r="53">
          <cell r="D53" t="str">
            <v>01007007</v>
          </cell>
          <cell r="E53" t="str">
            <v>A3</v>
          </cell>
          <cell r="F53" t="str">
            <v>A3</v>
          </cell>
          <cell r="H53" t="str">
            <v>A3</v>
          </cell>
          <cell r="J53" t="str">
            <v>A3</v>
          </cell>
        </row>
        <row r="54">
          <cell r="D54" t="str">
            <v>01007005</v>
          </cell>
          <cell r="E54" t="str">
            <v>A2</v>
          </cell>
          <cell r="F54" t="str">
            <v>A2</v>
          </cell>
          <cell r="H54" t="str">
            <v>A2</v>
          </cell>
          <cell r="J54" t="str">
            <v>A2</v>
          </cell>
        </row>
        <row r="55">
          <cell r="D55" t="str">
            <v>01007006</v>
          </cell>
          <cell r="E55" t="str">
            <v>A3</v>
          </cell>
          <cell r="F55" t="str">
            <v>A3</v>
          </cell>
          <cell r="H55" t="str">
            <v>A3</v>
          </cell>
          <cell r="J55" t="str">
            <v>A3</v>
          </cell>
        </row>
        <row r="56">
          <cell r="D56" t="str">
            <v>01002007</v>
          </cell>
          <cell r="E56" t="str">
            <v>A3</v>
          </cell>
          <cell r="F56" t="str">
            <v>A3</v>
          </cell>
          <cell r="H56" t="str">
            <v>A3</v>
          </cell>
          <cell r="J56" t="str">
            <v>A3</v>
          </cell>
        </row>
        <row r="57">
          <cell r="F57">
            <v>13</v>
          </cell>
          <cell r="G57" t="str">
            <v>0A1 + 0A2 + 12A3 + 1A4</v>
          </cell>
          <cell r="H57">
            <v>13</v>
          </cell>
          <cell r="I57" t="str">
            <v>0A1 + 5A2 + 8A3 + 0A4</v>
          </cell>
          <cell r="J57">
            <v>13</v>
          </cell>
          <cell r="K57" t="str">
            <v>0A1 + 5A2 + 8A3 + 0A4</v>
          </cell>
        </row>
        <row r="58">
          <cell r="D58" t="str">
            <v>01002023</v>
          </cell>
          <cell r="E58" t="str">
            <v>A3</v>
          </cell>
          <cell r="F58" t="str">
            <v>A3</v>
          </cell>
          <cell r="H58" t="str">
            <v>A2</v>
          </cell>
          <cell r="I58" t="str">
            <v>Nhất trí với đề nghị của đơn vị xếp loại A2 do cá nhân tích cực trong hoạt động trường</v>
          </cell>
          <cell r="J58" t="str">
            <v>A2</v>
          </cell>
          <cell r="K58" t="str">
            <v>Nhất trí với đề nghị của đơn vị. Cá nhân tích cực trong hoạt động của trường và đơn vị</v>
          </cell>
        </row>
        <row r="59">
          <cell r="D59" t="str">
            <v>01002010</v>
          </cell>
          <cell r="E59" t="str">
            <v>A3</v>
          </cell>
          <cell r="F59" t="str">
            <v>A3</v>
          </cell>
          <cell r="H59" t="str">
            <v>A2</v>
          </cell>
          <cell r="I59" t="str">
            <v>Nhất trí với đề nghị của đơn vị xếp loại A2 do cá nhân tích cực trong hoạt động trường</v>
          </cell>
          <cell r="J59" t="str">
            <v>A2</v>
          </cell>
          <cell r="K59" t="str">
            <v>Nhất trí với đề nghị của đơn vị. Cá nhân tích cực trong hoạt động của trường và đơn vị</v>
          </cell>
        </row>
        <row r="60">
          <cell r="D60" t="str">
            <v>01002012</v>
          </cell>
          <cell r="E60" t="str">
            <v>A3</v>
          </cell>
          <cell r="F60" t="str">
            <v>A3</v>
          </cell>
          <cell r="H60" t="str">
            <v>A3</v>
          </cell>
          <cell r="J60" t="str">
            <v>A3</v>
          </cell>
        </row>
        <row r="61">
          <cell r="D61" t="str">
            <v>01002028</v>
          </cell>
          <cell r="E61" t="str">
            <v>A3</v>
          </cell>
          <cell r="F61" t="str">
            <v>A3</v>
          </cell>
          <cell r="H61" t="str">
            <v>A3</v>
          </cell>
          <cell r="J61" t="str">
            <v>A3</v>
          </cell>
        </row>
        <row r="62">
          <cell r="D62" t="str">
            <v>01002027</v>
          </cell>
          <cell r="E62" t="str">
            <v>A3</v>
          </cell>
          <cell r="F62" t="str">
            <v>A3</v>
          </cell>
          <cell r="H62" t="str">
            <v>A2</v>
          </cell>
          <cell r="I62" t="str">
            <v>Nhất trí với đề nghị của đơn vị xếp loại A2 do cá nhân tích cực trong hoạt động trường</v>
          </cell>
          <cell r="J62" t="str">
            <v>A2</v>
          </cell>
          <cell r="K62" t="str">
            <v>Nhất trí với đề nghị của đơn vị. Cá nhân tích cực trong hoạt động của trường và đơn vị</v>
          </cell>
        </row>
        <row r="63">
          <cell r="D63" t="str">
            <v>01002013</v>
          </cell>
          <cell r="E63" t="str">
            <v>A3</v>
          </cell>
          <cell r="F63" t="str">
            <v>A3</v>
          </cell>
          <cell r="H63" t="str">
            <v>A3</v>
          </cell>
          <cell r="J63" t="str">
            <v>A3</v>
          </cell>
        </row>
        <row r="64">
          <cell r="D64" t="str">
            <v>01002031</v>
          </cell>
          <cell r="E64" t="str">
            <v>A3</v>
          </cell>
          <cell r="F64" t="str">
            <v>A3</v>
          </cell>
          <cell r="H64" t="str">
            <v>A3</v>
          </cell>
          <cell r="J64" t="str">
            <v>A3</v>
          </cell>
        </row>
        <row r="65">
          <cell r="D65" t="str">
            <v>01002034</v>
          </cell>
          <cell r="E65" t="str">
            <v>A3</v>
          </cell>
          <cell r="F65" t="str">
            <v>A3</v>
          </cell>
          <cell r="H65" t="str">
            <v>A3</v>
          </cell>
          <cell r="J65" t="str">
            <v>A3</v>
          </cell>
        </row>
        <row r="66">
          <cell r="D66" t="str">
            <v>01002033</v>
          </cell>
          <cell r="E66" t="str">
            <v>A3</v>
          </cell>
          <cell r="F66" t="str">
            <v>A3</v>
          </cell>
          <cell r="H66" t="str">
            <v>A3</v>
          </cell>
          <cell r="J66" t="str">
            <v>A3</v>
          </cell>
        </row>
        <row r="67">
          <cell r="D67" t="str">
            <v>01002035</v>
          </cell>
          <cell r="E67" t="str">
            <v>A3</v>
          </cell>
          <cell r="F67" t="str">
            <v>A3</v>
          </cell>
          <cell r="H67" t="str">
            <v>A2</v>
          </cell>
          <cell r="I67" t="str">
            <v>Nhất trí với đề nghị của đơn vị xếp loại A2 do cá nhân tích cực trong hoạt động trường</v>
          </cell>
          <cell r="J67" t="str">
            <v>A2</v>
          </cell>
          <cell r="K67" t="str">
            <v>Nhất trí với đề nghị của đơn vị. Cá nhân tích cực trong hoạt động của trường và đơn vị</v>
          </cell>
        </row>
        <row r="68">
          <cell r="D68" t="str">
            <v>01002036</v>
          </cell>
          <cell r="E68" t="str">
            <v>A3</v>
          </cell>
          <cell r="F68" t="str">
            <v>A3</v>
          </cell>
          <cell r="H68" t="str">
            <v>A2</v>
          </cell>
          <cell r="I68" t="str">
            <v>Nhất trí với đề nghị của đơn vị xếp loại A2 do cá nhân tích cực trong hoạt động trường</v>
          </cell>
          <cell r="J68" t="str">
            <v>A2</v>
          </cell>
          <cell r="K68" t="str">
            <v>Nhất trí với đề nghị của đơn vị. Cá nhân tích cực trong hoạt động của trường và đơn vị</v>
          </cell>
        </row>
        <row r="69">
          <cell r="D69" t="str">
            <v>01010068</v>
          </cell>
          <cell r="E69" t="str">
            <v>A3</v>
          </cell>
          <cell r="F69" t="str">
            <v>A3</v>
          </cell>
          <cell r="H69" t="str">
            <v>A3</v>
          </cell>
          <cell r="J69" t="str">
            <v>A3</v>
          </cell>
        </row>
        <row r="70">
          <cell r="D70" t="str">
            <v>01002038</v>
          </cell>
          <cell r="E70" t="str">
            <v>A4</v>
          </cell>
          <cell r="F70" t="str">
            <v>A4</v>
          </cell>
          <cell r="H70" t="str">
            <v>A3</v>
          </cell>
          <cell r="I70" t="str">
            <v>Nhất trí với đề nghị của đơn vị xếp loại A3 do cá nhân tích cực trong hoạt động trường</v>
          </cell>
          <cell r="J70" t="str">
            <v>A3</v>
          </cell>
          <cell r="K70" t="str">
            <v>Nhất trí với đề nghị của đơn vị. Cá nhân tích cực trong hoạt động của trường và đơn vị</v>
          </cell>
        </row>
        <row r="71">
          <cell r="F71">
            <v>15</v>
          </cell>
          <cell r="G71" t="str">
            <v>0A1 + 5A2 + 6A3 + 4A4</v>
          </cell>
          <cell r="H71">
            <v>15</v>
          </cell>
          <cell r="I71" t="str">
            <v>1A1 + 4A2 + 7A3 + 3A4</v>
          </cell>
          <cell r="J71">
            <v>15</v>
          </cell>
          <cell r="K71" t="str">
            <v>1A1 + 4A2 + 7A3 + 3A4</v>
          </cell>
        </row>
        <row r="72">
          <cell r="F72">
            <v>10</v>
          </cell>
          <cell r="G72" t="str">
            <v>0A1 + 4A2 + 4A3 + 2A4</v>
          </cell>
          <cell r="H72">
            <v>10</v>
          </cell>
          <cell r="I72" t="str">
            <v>1A1 + 3A2 + 4A3 + 2A4</v>
          </cell>
          <cell r="J72">
            <v>10</v>
          </cell>
          <cell r="K72" t="str">
            <v>1A1 + 3A2 + 4A3 + 2A4</v>
          </cell>
        </row>
        <row r="73">
          <cell r="D73" t="str">
            <v>01002002</v>
          </cell>
          <cell r="E73" t="str">
            <v>A2</v>
          </cell>
          <cell r="F73" t="str">
            <v>A2</v>
          </cell>
          <cell r="H73" t="str">
            <v>A1</v>
          </cell>
          <cell r="I73" t="str">
            <v>Đề nghị xếp loại A1</v>
          </cell>
          <cell r="J73" t="str">
            <v>A1</v>
          </cell>
          <cell r="K73" t="str">
            <v>Cá nhân tích cực trong các hoạt động của nhà trường</v>
          </cell>
        </row>
        <row r="74">
          <cell r="D74" t="str">
            <v>01007001</v>
          </cell>
          <cell r="E74" t="str">
            <v>A2</v>
          </cell>
          <cell r="F74" t="str">
            <v>A2</v>
          </cell>
          <cell r="H74" t="str">
            <v>A2</v>
          </cell>
          <cell r="J74" t="str">
            <v>A2</v>
          </cell>
        </row>
        <row r="75">
          <cell r="D75" t="str">
            <v>01009006</v>
          </cell>
          <cell r="E75" t="str">
            <v>A3</v>
          </cell>
          <cell r="F75" t="str">
            <v>A3</v>
          </cell>
          <cell r="H75" t="str">
            <v>A3</v>
          </cell>
          <cell r="J75" t="str">
            <v>A3</v>
          </cell>
        </row>
        <row r="76">
          <cell r="D76" t="str">
            <v>01009018</v>
          </cell>
          <cell r="E76" t="str">
            <v>A4</v>
          </cell>
          <cell r="F76" t="str">
            <v>A4</v>
          </cell>
          <cell r="H76" t="str">
            <v>A4</v>
          </cell>
          <cell r="J76" t="str">
            <v>A4</v>
          </cell>
        </row>
        <row r="77">
          <cell r="D77" t="str">
            <v>01009010</v>
          </cell>
          <cell r="E77" t="str">
            <v>A4</v>
          </cell>
          <cell r="F77" t="str">
            <v>A4</v>
          </cell>
          <cell r="H77" t="str">
            <v>A4</v>
          </cell>
          <cell r="J77" t="str">
            <v>A4</v>
          </cell>
        </row>
        <row r="78">
          <cell r="D78" t="str">
            <v>01002004</v>
          </cell>
          <cell r="E78" t="str">
            <v>A2</v>
          </cell>
          <cell r="F78" t="str">
            <v>A2</v>
          </cell>
          <cell r="H78" t="str">
            <v>A2</v>
          </cell>
          <cell r="J78" t="str">
            <v>A2</v>
          </cell>
        </row>
        <row r="79">
          <cell r="D79" t="str">
            <v>01009008</v>
          </cell>
          <cell r="E79" t="str">
            <v>A3</v>
          </cell>
          <cell r="F79" t="str">
            <v>A3</v>
          </cell>
          <cell r="H79" t="str">
            <v>A3</v>
          </cell>
          <cell r="J79" t="str">
            <v>A3</v>
          </cell>
        </row>
        <row r="80">
          <cell r="D80" t="str">
            <v>01022058</v>
          </cell>
          <cell r="E80" t="str">
            <v>A3</v>
          </cell>
          <cell r="F80" t="str">
            <v>A3</v>
          </cell>
          <cell r="H80" t="str">
            <v>A3</v>
          </cell>
          <cell r="J80" t="str">
            <v>A3</v>
          </cell>
        </row>
        <row r="81">
          <cell r="D81" t="str">
            <v>01007004</v>
          </cell>
          <cell r="E81" t="str">
            <v>A3</v>
          </cell>
          <cell r="F81" t="str">
            <v>A3</v>
          </cell>
          <cell r="H81" t="str">
            <v>A3</v>
          </cell>
          <cell r="J81" t="str">
            <v>A3</v>
          </cell>
        </row>
        <row r="82">
          <cell r="D82" t="str">
            <v>01009012</v>
          </cell>
          <cell r="E82" t="str">
            <v>A2</v>
          </cell>
          <cell r="F82" t="str">
            <v>A2</v>
          </cell>
          <cell r="H82" t="str">
            <v>A2</v>
          </cell>
          <cell r="J82" t="str">
            <v>A2</v>
          </cell>
        </row>
        <row r="83">
          <cell r="F83">
            <v>5</v>
          </cell>
          <cell r="G83" t="str">
            <v>0A1 + 1A2 + 2A3 + 2A4</v>
          </cell>
          <cell r="H83">
            <v>5</v>
          </cell>
          <cell r="I83" t="str">
            <v>0A1 + 1A2 + 3A3 + 1A4</v>
          </cell>
          <cell r="J83">
            <v>5</v>
          </cell>
          <cell r="K83" t="str">
            <v>0A1 + 1A2 + 3A3 + 1A4</v>
          </cell>
        </row>
        <row r="84">
          <cell r="D84" t="str">
            <v>01002008</v>
          </cell>
          <cell r="E84" t="str">
            <v>A2</v>
          </cell>
          <cell r="F84" t="str">
            <v>A2</v>
          </cell>
          <cell r="H84" t="str">
            <v>A2</v>
          </cell>
          <cell r="J84" t="str">
            <v>A2</v>
          </cell>
        </row>
        <row r="85">
          <cell r="D85" t="str">
            <v>01009011</v>
          </cell>
          <cell r="E85" t="str">
            <v>A3</v>
          </cell>
          <cell r="F85" t="str">
            <v>A3</v>
          </cell>
          <cell r="H85" t="str">
            <v>A3</v>
          </cell>
          <cell r="J85" t="str">
            <v>A3</v>
          </cell>
        </row>
        <row r="86">
          <cell r="D86" t="str">
            <v>01009019</v>
          </cell>
          <cell r="E86" t="str">
            <v>A3</v>
          </cell>
          <cell r="F86" t="str">
            <v>A3</v>
          </cell>
          <cell r="H86" t="str">
            <v>A3</v>
          </cell>
          <cell r="J86" t="str">
            <v>A3</v>
          </cell>
        </row>
        <row r="87">
          <cell r="D87" t="str">
            <v>01009028</v>
          </cell>
          <cell r="E87" t="str">
            <v>A4</v>
          </cell>
          <cell r="F87" t="str">
            <v>A4</v>
          </cell>
          <cell r="H87" t="str">
            <v>A4</v>
          </cell>
          <cell r="J87" t="str">
            <v>A4</v>
          </cell>
        </row>
        <row r="88">
          <cell r="D88" t="str">
            <v>01009026</v>
          </cell>
          <cell r="E88" t="str">
            <v>A4</v>
          </cell>
          <cell r="F88" t="str">
            <v>A4</v>
          </cell>
          <cell r="H88" t="str">
            <v>A3</v>
          </cell>
          <cell r="I88" t="str">
            <v>Đề nghị xếp loại A3</v>
          </cell>
          <cell r="J88" t="str">
            <v>A3</v>
          </cell>
          <cell r="K88" t="str">
            <v>Cá nhân tích cực trong các hoạt động của nhà trường, Đoàn Thanh niên</v>
          </cell>
        </row>
        <row r="89">
          <cell r="F89">
            <v>7</v>
          </cell>
          <cell r="G89" t="str">
            <v>0A1 + 3A2 + 4A3 + 0A4</v>
          </cell>
          <cell r="H89">
            <v>7</v>
          </cell>
          <cell r="I89" t="str">
            <v>2A1 + 2A2 + 3A3 + 0A4</v>
          </cell>
          <cell r="J89">
            <v>7</v>
          </cell>
          <cell r="K89" t="str">
            <v>2A1 + 2A2 + 3A3 + 0A4</v>
          </cell>
        </row>
        <row r="90">
          <cell r="F90">
            <v>6</v>
          </cell>
          <cell r="G90" t="str">
            <v>0A1 + 2A2 + 4A3 + 0A4</v>
          </cell>
          <cell r="H90">
            <v>6</v>
          </cell>
          <cell r="I90" t="str">
            <v>1A1 + 2A2 + 3A3 + 0A4</v>
          </cell>
          <cell r="J90">
            <v>6</v>
          </cell>
          <cell r="K90" t="str">
            <v>1A1 + 2A2 + 3A3 + 0A4</v>
          </cell>
        </row>
        <row r="91">
          <cell r="D91" t="str">
            <v>01009009</v>
          </cell>
          <cell r="E91" t="str">
            <v>A2</v>
          </cell>
          <cell r="F91" t="str">
            <v>A2</v>
          </cell>
          <cell r="H91" t="str">
            <v>A1</v>
          </cell>
          <cell r="I91" t="str">
            <v>Đề nghị xếp loại A1</v>
          </cell>
          <cell r="J91" t="str">
            <v>A1</v>
          </cell>
          <cell r="K91" t="str">
            <v>Cá nhân tích cực trong các hoạt động của nhà trường</v>
          </cell>
        </row>
        <row r="92">
          <cell r="D92" t="str">
            <v>01023002</v>
          </cell>
          <cell r="E92" t="str">
            <v>A3</v>
          </cell>
          <cell r="F92" t="str">
            <v>A3</v>
          </cell>
          <cell r="H92" t="str">
            <v>A2</v>
          </cell>
          <cell r="I92" t="str">
            <v>Nhất trí với đề nghị của đơn vị xếp loại A2 do cá nhân tích cực trong công tác Đảng vụ</v>
          </cell>
          <cell r="J92" t="str">
            <v>A2</v>
          </cell>
          <cell r="K92" t="str">
            <v>Nhất trí với đề nghị của đơn vị. Cá nhân tích cực trong công tác Đảng vụ của nhà trường</v>
          </cell>
        </row>
        <row r="93">
          <cell r="D93" t="str">
            <v>01006003</v>
          </cell>
          <cell r="E93" t="str">
            <v>A2</v>
          </cell>
          <cell r="F93" t="str">
            <v>A3</v>
          </cell>
          <cell r="H93" t="str">
            <v>A3</v>
          </cell>
          <cell r="J93" t="str">
            <v>A3</v>
          </cell>
        </row>
        <row r="94">
          <cell r="D94" t="str">
            <v>01013032</v>
          </cell>
          <cell r="E94" t="str">
            <v>A3</v>
          </cell>
          <cell r="F94" t="str">
            <v>A3</v>
          </cell>
          <cell r="H94" t="str">
            <v>A3</v>
          </cell>
          <cell r="J94" t="str">
            <v>A3</v>
          </cell>
        </row>
        <row r="95">
          <cell r="D95" t="str">
            <v>01022061</v>
          </cell>
          <cell r="E95" t="str">
            <v>A2</v>
          </cell>
          <cell r="F95" t="str">
            <v>A2</v>
          </cell>
          <cell r="H95" t="str">
            <v>A2</v>
          </cell>
          <cell r="J95" t="str">
            <v>A2</v>
          </cell>
        </row>
        <row r="96">
          <cell r="D96" t="str">
            <v>01015027</v>
          </cell>
          <cell r="E96" t="str">
            <v>A2</v>
          </cell>
          <cell r="F96" t="str">
            <v>A3</v>
          </cell>
          <cell r="H96" t="str">
            <v>A3</v>
          </cell>
          <cell r="J96" t="str">
            <v>A3</v>
          </cell>
        </row>
        <row r="97">
          <cell r="F97">
            <v>1</v>
          </cell>
          <cell r="G97" t="str">
            <v>0A1 + 1A2 + 0A3 + 0A4</v>
          </cell>
          <cell r="H97">
            <v>1</v>
          </cell>
          <cell r="I97" t="str">
            <v>1A1 + 0A2 + 0A3 + 0A4</v>
          </cell>
          <cell r="J97">
            <v>1</v>
          </cell>
          <cell r="K97" t="str">
            <v>1A1 + 0A2 + 0A3 + 0A4</v>
          </cell>
        </row>
        <row r="98">
          <cell r="D98" t="str">
            <v>01006006</v>
          </cell>
          <cell r="E98" t="str">
            <v>A2</v>
          </cell>
          <cell r="F98" t="str">
            <v>A2</v>
          </cell>
          <cell r="H98" t="str">
            <v>A1</v>
          </cell>
          <cell r="I98" t="str">
            <v>Nhất trí với đề nghị của đơn vị xếp loại A1 do cá nhân tích cực trong hoạt động trường và đơn vị</v>
          </cell>
          <cell r="J98" t="str">
            <v>A1</v>
          </cell>
          <cell r="K98" t="str">
            <v>Nhất trí với đề nghị của đơn vị. Cá nhân tích cực trong các hoạt động của nhà trường, Đoàn Thanh niên và đơn vị</v>
          </cell>
        </row>
        <row r="99">
          <cell r="F99">
            <v>2</v>
          </cell>
          <cell r="G99" t="str">
            <v>1A1 + 0A2 + 0A3 + 1A4</v>
          </cell>
          <cell r="H99">
            <v>2</v>
          </cell>
          <cell r="I99" t="str">
            <v>1A1 + 0A2 + 1A3 + 0A4</v>
          </cell>
          <cell r="J99">
            <v>2</v>
          </cell>
          <cell r="K99" t="str">
            <v>1A1 + 0A2 + 1A3 + 0A4</v>
          </cell>
        </row>
        <row r="100">
          <cell r="F100">
            <v>1</v>
          </cell>
          <cell r="G100" t="str">
            <v>1A1 + 0A2 + 0A3 + 0A4</v>
          </cell>
          <cell r="H100">
            <v>1</v>
          </cell>
          <cell r="I100" t="str">
            <v>1A1 + 0A2 + 0A3 + 0A4</v>
          </cell>
          <cell r="J100">
            <v>1</v>
          </cell>
          <cell r="K100" t="str">
            <v>1A1 + 0A2 + 0A3 + 0A4</v>
          </cell>
        </row>
        <row r="101">
          <cell r="D101" t="str">
            <v>01005001</v>
          </cell>
          <cell r="E101" t="str">
            <v>A1</v>
          </cell>
          <cell r="F101" t="str">
            <v>A1</v>
          </cell>
          <cell r="H101" t="str">
            <v>A1</v>
          </cell>
          <cell r="J101" t="str">
            <v>A1</v>
          </cell>
        </row>
        <row r="102">
          <cell r="F102">
            <v>1</v>
          </cell>
          <cell r="G102" t="str">
            <v>0A1 + 0A2 + 0A3 + 1A4</v>
          </cell>
          <cell r="H102">
            <v>1</v>
          </cell>
          <cell r="I102" t="str">
            <v>0A1 + 0A2 + 1A3 + 0A4</v>
          </cell>
          <cell r="J102">
            <v>1</v>
          </cell>
          <cell r="K102" t="str">
            <v>0A1 + 0A2 + 1A3 + 0A4</v>
          </cell>
        </row>
        <row r="103">
          <cell r="D103" t="str">
            <v>01005003</v>
          </cell>
          <cell r="E103" t="str">
            <v>A4</v>
          </cell>
          <cell r="F103" t="str">
            <v>A4</v>
          </cell>
          <cell r="H103" t="str">
            <v>A3</v>
          </cell>
          <cell r="I103" t="str">
            <v>Đề nghị xếp loại A3</v>
          </cell>
          <cell r="J103" t="str">
            <v>A3</v>
          </cell>
          <cell r="K103" t="str">
            <v>Cá nhân tích cực trong các hoạt động của nhà trường và đơn vị</v>
          </cell>
        </row>
        <row r="104">
          <cell r="F104">
            <v>36</v>
          </cell>
          <cell r="G104" t="str">
            <v>1A1 + 4A2 + 6A3 + 25A4</v>
          </cell>
          <cell r="H104">
            <v>36</v>
          </cell>
          <cell r="I104" t="str">
            <v>1A1 + 9A2 + 10A3 + 16A4</v>
          </cell>
          <cell r="J104">
            <v>36</v>
          </cell>
          <cell r="K104" t="str">
            <v>1A1 + 9A2 + 10A3 + 16A4</v>
          </cell>
        </row>
        <row r="105">
          <cell r="F105">
            <v>16</v>
          </cell>
          <cell r="G105" t="str">
            <v>1A1 + 4A2 + 5A3 + 6A4</v>
          </cell>
          <cell r="H105">
            <v>16</v>
          </cell>
          <cell r="I105" t="str">
            <v>1A1 + 9A2 + 3A3 + 3A4</v>
          </cell>
          <cell r="J105">
            <v>16</v>
          </cell>
          <cell r="K105" t="str">
            <v>1A1 + 9A2 + 3A3 + 3A4</v>
          </cell>
        </row>
        <row r="106">
          <cell r="D106" t="str">
            <v>01008028</v>
          </cell>
          <cell r="E106" t="str">
            <v>A1</v>
          </cell>
          <cell r="F106" t="str">
            <v>A1</v>
          </cell>
          <cell r="H106" t="str">
            <v>A1</v>
          </cell>
          <cell r="J106" t="str">
            <v>A1</v>
          </cell>
        </row>
        <row r="107">
          <cell r="D107" t="str">
            <v>01008002</v>
          </cell>
          <cell r="E107" t="str">
            <v>A2</v>
          </cell>
          <cell r="F107" t="str">
            <v>A2</v>
          </cell>
          <cell r="H107" t="str">
            <v>A2</v>
          </cell>
          <cell r="J107" t="str">
            <v>A2</v>
          </cell>
        </row>
        <row r="108">
          <cell r="D108" t="str">
            <v>01025007</v>
          </cell>
          <cell r="E108" t="str">
            <v>A2</v>
          </cell>
          <cell r="F108" t="str">
            <v>A2</v>
          </cell>
          <cell r="H108" t="str">
            <v>A2</v>
          </cell>
          <cell r="J108" t="str">
            <v>A2</v>
          </cell>
        </row>
        <row r="109">
          <cell r="D109" t="str">
            <v>01008004</v>
          </cell>
          <cell r="E109" t="str">
            <v>A3</v>
          </cell>
          <cell r="F109" t="str">
            <v>A3</v>
          </cell>
          <cell r="H109" t="str">
            <v>A2</v>
          </cell>
          <cell r="I109" t="str">
            <v>Nhất trí với đề nghị của đơn vị xếp loại A2 do cá nhân tích cực trong hoạt động trường và đơn vị</v>
          </cell>
          <cell r="J109" t="str">
            <v>A2</v>
          </cell>
          <cell r="K109" t="str">
            <v>Nhất trí với đề nghị của đơn vị. Cá nhân tích cực trong các hoạt động của nhà trường và đơn vị</v>
          </cell>
        </row>
        <row r="110">
          <cell r="D110" t="str">
            <v>01009007</v>
          </cell>
          <cell r="E110" t="str">
            <v>A2</v>
          </cell>
          <cell r="F110" t="str">
            <v>A2</v>
          </cell>
          <cell r="H110" t="str">
            <v>A2</v>
          </cell>
          <cell r="J110" t="str">
            <v>A2</v>
          </cell>
        </row>
        <row r="111">
          <cell r="D111" t="str">
            <v>01008008</v>
          </cell>
          <cell r="E111" t="str">
            <v>A3</v>
          </cell>
          <cell r="F111" t="str">
            <v>A3</v>
          </cell>
          <cell r="H111" t="str">
            <v>A2</v>
          </cell>
          <cell r="I111" t="str">
            <v>Nhất trí với đề nghị của đơn vị xếp loại A2 do cá nhân tích cực trong hoạt động trường và đơn vị</v>
          </cell>
          <cell r="J111" t="str">
            <v>A2</v>
          </cell>
          <cell r="K111" t="str">
            <v>Nhất trí với đề nghị của đơn vị. Cá nhân tích cực trong các hoạt động của nhà trường và đơn vị</v>
          </cell>
        </row>
        <row r="112">
          <cell r="D112" t="str">
            <v>01008006</v>
          </cell>
          <cell r="E112" t="str">
            <v>A4</v>
          </cell>
          <cell r="F112" t="str">
            <v>A4</v>
          </cell>
          <cell r="H112" t="str">
            <v>A3</v>
          </cell>
          <cell r="I112" t="str">
            <v>Nhất trí với đề nghị của đơn vị xếp loại A3 do cá nhân tích cực trong hoạt động trường và đơn vị</v>
          </cell>
          <cell r="J112" t="str">
            <v>A3</v>
          </cell>
          <cell r="K112" t="str">
            <v>Nhất trí với đề nghị của đơn vị. Cá nhân tích cực trong các hoạt động của nhà trường và đơn vị</v>
          </cell>
        </row>
        <row r="113">
          <cell r="D113" t="str">
            <v>01002021</v>
          </cell>
          <cell r="E113" t="str">
            <v>A2</v>
          </cell>
          <cell r="F113" t="str">
            <v>A2</v>
          </cell>
          <cell r="H113" t="str">
            <v>A2</v>
          </cell>
          <cell r="J113" t="str">
            <v>A2</v>
          </cell>
        </row>
        <row r="114">
          <cell r="D114" t="str">
            <v>01017009</v>
          </cell>
          <cell r="E114" t="str">
            <v>A3</v>
          </cell>
          <cell r="F114" t="str">
            <v>A3</v>
          </cell>
          <cell r="H114" t="str">
            <v>A2</v>
          </cell>
          <cell r="I114" t="str">
            <v>Nhất trí với đề nghị của đơn vị xếp loại A2 do cá nhân tích cực trong hoạt động trường và đơn vị</v>
          </cell>
          <cell r="J114" t="str">
            <v>A2</v>
          </cell>
          <cell r="K114" t="str">
            <v>Nhất trí với đề nghị của đơn vị Cá nhân tích cực trong các hoạt động của nhà trường và đơn vị</v>
          </cell>
        </row>
        <row r="115">
          <cell r="D115" t="str">
            <v>01015026</v>
          </cell>
          <cell r="E115" t="str">
            <v>A4</v>
          </cell>
          <cell r="F115" t="str">
            <v>A4</v>
          </cell>
          <cell r="H115" t="str">
            <v>A4</v>
          </cell>
          <cell r="J115" t="str">
            <v>A4</v>
          </cell>
        </row>
        <row r="116">
          <cell r="D116" t="str">
            <v>01015028</v>
          </cell>
          <cell r="E116" t="str">
            <v>A4</v>
          </cell>
          <cell r="F116" t="str">
            <v>A4</v>
          </cell>
          <cell r="H116" t="str">
            <v>A3</v>
          </cell>
          <cell r="I116" t="str">
            <v>Nhất trí với đề nghị của đơn vị xếp loại A3 do cá nhân tích cực trong hoạt động trường và đơn vị</v>
          </cell>
          <cell r="J116" t="str">
            <v>A3</v>
          </cell>
          <cell r="K116" t="str">
            <v>Nhất trí với đề nghị của đơn vị. Cá nhân tích cực trong các hoạt động của nhà trường và đơn vị</v>
          </cell>
        </row>
        <row r="117">
          <cell r="D117" t="str">
            <v>01008005</v>
          </cell>
          <cell r="E117" t="str">
            <v>A3</v>
          </cell>
          <cell r="F117" t="str">
            <v>A3</v>
          </cell>
          <cell r="H117" t="str">
            <v>A2</v>
          </cell>
          <cell r="I117" t="str">
            <v>Nhất trí với đề nghị của đơn vị xếp loại A2 do cá nhân tích cực trong hoạt động trường và đơn vị</v>
          </cell>
          <cell r="J117" t="str">
            <v>A2</v>
          </cell>
          <cell r="K117" t="str">
            <v>Nhất trí với đề nghị của đơn vị. Cá nhân tích cực trong các hoạt động của nhà trường và đơn vị</v>
          </cell>
        </row>
        <row r="118">
          <cell r="D118" t="str">
            <v>01009005</v>
          </cell>
          <cell r="E118" t="str">
            <v>A4</v>
          </cell>
          <cell r="F118" t="str">
            <v>A4</v>
          </cell>
          <cell r="H118" t="str">
            <v>A3</v>
          </cell>
          <cell r="I118" t="str">
            <v>Nhất trí với đề nghị của đơn vị xếp loại A3 do cá nhân tích cực trong hoạt động trường và đơn vị</v>
          </cell>
          <cell r="J118" t="str">
            <v>A3</v>
          </cell>
          <cell r="K118" t="str">
            <v>Nhất trí với đề nghị của đơn vị. Cá nhân tích cực trong các hoạt động của nhà trường và đơn vị</v>
          </cell>
        </row>
        <row r="119">
          <cell r="D119" t="str">
            <v>01002003</v>
          </cell>
          <cell r="E119" t="str">
            <v>A4</v>
          </cell>
          <cell r="F119" t="str">
            <v>A4</v>
          </cell>
          <cell r="H119" t="str">
            <v>A4</v>
          </cell>
          <cell r="J119" t="str">
            <v>A4</v>
          </cell>
        </row>
        <row r="120">
          <cell r="D120" t="str">
            <v>01009014</v>
          </cell>
          <cell r="E120" t="str">
            <v>A4</v>
          </cell>
          <cell r="F120" t="str">
            <v>A4</v>
          </cell>
          <cell r="H120" t="str">
            <v>A4</v>
          </cell>
          <cell r="J120" t="str">
            <v>A4</v>
          </cell>
        </row>
        <row r="121">
          <cell r="D121" t="str">
            <v>01008034</v>
          </cell>
          <cell r="E121" t="str">
            <v>A3</v>
          </cell>
          <cell r="F121" t="str">
            <v>A3</v>
          </cell>
          <cell r="H121" t="str">
            <v>A2</v>
          </cell>
          <cell r="I121" t="str">
            <v>Nhất trí với đề nghị của đơn vị xếp loại A2 do cá nhân tích cực trong hoạt động trường và đơn vị</v>
          </cell>
          <cell r="J121" t="str">
            <v>A2</v>
          </cell>
          <cell r="K121" t="str">
            <v>Nhất trí với đề nghị của đơn vị. Cá nhân tích cực trong các hoạt động của nhà trường và đơn vị</v>
          </cell>
        </row>
        <row r="122">
          <cell r="F122">
            <v>20</v>
          </cell>
          <cell r="G122" t="str">
            <v>0A1 + 0A2 + 1A3 + 19A4</v>
          </cell>
          <cell r="H122">
            <v>20</v>
          </cell>
          <cell r="I122" t="str">
            <v>0A1 + 0A2 + 7A3 + 13A4</v>
          </cell>
          <cell r="J122">
            <v>20</v>
          </cell>
          <cell r="K122" t="str">
            <v>0A1 + 0A2 + 7A3 + 13A4</v>
          </cell>
        </row>
        <row r="123">
          <cell r="D123" t="str">
            <v>01008021</v>
          </cell>
          <cell r="E123" t="str">
            <v>A4</v>
          </cell>
          <cell r="F123" t="str">
            <v>A4</v>
          </cell>
          <cell r="H123" t="str">
            <v>A3</v>
          </cell>
          <cell r="I123" t="str">
            <v>Nhất trí với đề nghị của đơn vị xếp loại A3 do cá nhân tích cực trong hoạt động trường và đơn vị</v>
          </cell>
          <cell r="J123" t="str">
            <v>A3</v>
          </cell>
          <cell r="K123" t="str">
            <v>Nhất trí với đề nghị của đơn vị. Cá nhân tích cực trong các hoạt động của nhà trường và đơn vị</v>
          </cell>
        </row>
        <row r="124">
          <cell r="D124" t="str">
            <v>01008009</v>
          </cell>
          <cell r="E124" t="str">
            <v>A4</v>
          </cell>
          <cell r="F124" t="str">
            <v>A4</v>
          </cell>
          <cell r="H124" t="str">
            <v>A3</v>
          </cell>
          <cell r="I124" t="str">
            <v>Nhất trí với đề nghị của đơn vị xếp loại A3 do cá nhân tích cực trong hoạt động trường và đơn vị</v>
          </cell>
          <cell r="J124" t="str">
            <v>A3</v>
          </cell>
          <cell r="K124" t="str">
            <v>Nhất trí với đề nghị của đơn vị. Cá nhân tích cực trong các hoạt động của nhà trường và đơn vị</v>
          </cell>
        </row>
        <row r="125">
          <cell r="D125" t="str">
            <v>01007003</v>
          </cell>
          <cell r="E125" t="str">
            <v>A4</v>
          </cell>
          <cell r="F125" t="str">
            <v>A4</v>
          </cell>
          <cell r="H125" t="str">
            <v>A4</v>
          </cell>
          <cell r="J125" t="str">
            <v>A4</v>
          </cell>
        </row>
        <row r="126">
          <cell r="D126" t="str">
            <v>01008031</v>
          </cell>
          <cell r="E126" t="str">
            <v>A4</v>
          </cell>
          <cell r="F126" t="str">
            <v>A4</v>
          </cell>
          <cell r="G126" t="str">
            <v>Nhắc nhở cô Thủy mở cửa phòng học đúng giờ</v>
          </cell>
          <cell r="H126" t="str">
            <v>A4</v>
          </cell>
          <cell r="I126" t="str">
            <v>Đề nghị nhắc nhở</v>
          </cell>
          <cell r="J126" t="str">
            <v>A4</v>
          </cell>
          <cell r="K126" t="str">
            <v>Nhắc nhở thực hiện đúng giờ giấc làm việc</v>
          </cell>
        </row>
        <row r="127">
          <cell r="D127" t="str">
            <v>01008018</v>
          </cell>
          <cell r="E127" t="str">
            <v>A4</v>
          </cell>
          <cell r="F127" t="str">
            <v>A4</v>
          </cell>
          <cell r="H127" t="str">
            <v>A4</v>
          </cell>
          <cell r="J127" t="str">
            <v>A4</v>
          </cell>
        </row>
        <row r="128">
          <cell r="D128" t="str">
            <v>01008024</v>
          </cell>
          <cell r="E128" t="str">
            <v>A4</v>
          </cell>
          <cell r="F128" t="str">
            <v>A4</v>
          </cell>
          <cell r="H128" t="str">
            <v>A4</v>
          </cell>
          <cell r="J128" t="str">
            <v>A4</v>
          </cell>
        </row>
        <row r="129">
          <cell r="D129" t="str">
            <v>01008039</v>
          </cell>
          <cell r="E129" t="str">
            <v>A4</v>
          </cell>
          <cell r="F129" t="str">
            <v>A4</v>
          </cell>
          <cell r="H129" t="str">
            <v>A4</v>
          </cell>
          <cell r="J129" t="str">
            <v>A4</v>
          </cell>
        </row>
        <row r="130">
          <cell r="D130" t="str">
            <v>01008040</v>
          </cell>
          <cell r="E130" t="str">
            <v>A4</v>
          </cell>
          <cell r="F130" t="str">
            <v>A4</v>
          </cell>
          <cell r="H130" t="str">
            <v>A4</v>
          </cell>
          <cell r="J130" t="str">
            <v>A4</v>
          </cell>
        </row>
        <row r="131">
          <cell r="D131" t="str">
            <v>01008041</v>
          </cell>
          <cell r="E131" t="str">
            <v>A4</v>
          </cell>
          <cell r="F131" t="str">
            <v>A4</v>
          </cell>
          <cell r="H131" t="str">
            <v>A4</v>
          </cell>
          <cell r="J131" t="str">
            <v>A4</v>
          </cell>
        </row>
        <row r="132">
          <cell r="D132" t="str">
            <v>01012027</v>
          </cell>
          <cell r="E132" t="str">
            <v>A3</v>
          </cell>
          <cell r="F132" t="str">
            <v>A3</v>
          </cell>
          <cell r="H132" t="str">
            <v>A3</v>
          </cell>
          <cell r="J132" t="str">
            <v>A3</v>
          </cell>
        </row>
        <row r="133">
          <cell r="D133" t="str">
            <v>01008012</v>
          </cell>
          <cell r="E133" t="str">
            <v>A4</v>
          </cell>
          <cell r="F133" t="str">
            <v>A4</v>
          </cell>
          <cell r="H133" t="str">
            <v>A3</v>
          </cell>
          <cell r="I133" t="str">
            <v>Nhất trí với đề nghị của đơn vị xếp loại A3 do cá nhân tích cực trong hoạt động trường và đơn vị</v>
          </cell>
          <cell r="J133" t="str">
            <v>A3</v>
          </cell>
          <cell r="K133" t="str">
            <v>Nhất trí với đề nghị của đơn vị. Cá nhân tích cực trong các hoạt động của nhà trường và đơn vị</v>
          </cell>
        </row>
        <row r="134">
          <cell r="D134" t="str">
            <v>01017008</v>
          </cell>
          <cell r="E134" t="str">
            <v>A4</v>
          </cell>
          <cell r="F134" t="str">
            <v>A4</v>
          </cell>
          <cell r="H134" t="str">
            <v>A3</v>
          </cell>
          <cell r="I134" t="str">
            <v>Nhất trí với đề nghị của đơn vị xếp loại A3 do cá nhân tích cực trong hoạt động trường và đơn vị</v>
          </cell>
          <cell r="J134" t="str">
            <v>A3</v>
          </cell>
          <cell r="K134" t="str">
            <v>Nhất trí với đề nghị của đơn vị. Cá nhân tích cực trong các hoạt động của nhà trường và đơn vị</v>
          </cell>
        </row>
        <row r="135">
          <cell r="D135" t="str">
            <v>01008033</v>
          </cell>
          <cell r="E135" t="str">
            <v>A4</v>
          </cell>
          <cell r="F135" t="str">
            <v>A4</v>
          </cell>
          <cell r="H135" t="str">
            <v>A3</v>
          </cell>
          <cell r="I135" t="str">
            <v>Nhất trí với đề nghị của đơn vị xếp loại A3 do cá nhân tích cực trong hoạt động trường và đơn vị</v>
          </cell>
          <cell r="J135" t="str">
            <v>A3</v>
          </cell>
          <cell r="K135" t="str">
            <v>Nhất trí với đề nghị của đơn vị. Cá nhân tích cực trong các hoạt động của nhà trường và đơn vị</v>
          </cell>
        </row>
        <row r="136">
          <cell r="D136" t="str">
            <v>01008032</v>
          </cell>
          <cell r="E136" t="str">
            <v>A4</v>
          </cell>
          <cell r="F136" t="str">
            <v>A4</v>
          </cell>
          <cell r="H136" t="str">
            <v>A4</v>
          </cell>
          <cell r="J136" t="str">
            <v>A4</v>
          </cell>
        </row>
        <row r="137">
          <cell r="D137" t="str">
            <v>01013033</v>
          </cell>
          <cell r="E137" t="str">
            <v>A4</v>
          </cell>
          <cell r="F137" t="str">
            <v>A4</v>
          </cell>
          <cell r="H137" t="str">
            <v>A3</v>
          </cell>
          <cell r="I137" t="str">
            <v>Nhất trí với đề nghị của đơn vị xếp loại A3 do cá nhân tích cực trong hoạt động trường và đơn vị</v>
          </cell>
          <cell r="J137" t="str">
            <v>A3</v>
          </cell>
          <cell r="K137" t="str">
            <v>Nhất trí với đề nghị của đơn vị. Cá nhân tích cực trong các hoạt động của nhà trường và đơn vị</v>
          </cell>
        </row>
        <row r="138">
          <cell r="D138" t="str">
            <v>01009015</v>
          </cell>
          <cell r="E138" t="str">
            <v>A4</v>
          </cell>
          <cell r="F138" t="str">
            <v>A4</v>
          </cell>
          <cell r="H138" t="str">
            <v>A4</v>
          </cell>
          <cell r="J138" t="str">
            <v>A4</v>
          </cell>
        </row>
        <row r="139">
          <cell r="D139" t="str">
            <v>01002009</v>
          </cell>
          <cell r="E139" t="str">
            <v>A4</v>
          </cell>
          <cell r="F139" t="str">
            <v>A4</v>
          </cell>
          <cell r="H139" t="str">
            <v>A4</v>
          </cell>
          <cell r="J139" t="str">
            <v>A4</v>
          </cell>
        </row>
        <row r="140">
          <cell r="D140" t="str">
            <v>01008043</v>
          </cell>
          <cell r="E140" t="str">
            <v>A4</v>
          </cell>
          <cell r="F140" t="str">
            <v>A4</v>
          </cell>
          <cell r="H140" t="str">
            <v>A4</v>
          </cell>
          <cell r="J140" t="str">
            <v>A4</v>
          </cell>
        </row>
        <row r="141">
          <cell r="D141" t="str">
            <v>01008042</v>
          </cell>
          <cell r="E141" t="str">
            <v>A4</v>
          </cell>
          <cell r="F141" t="str">
            <v>A4</v>
          </cell>
          <cell r="H141" t="str">
            <v>A4</v>
          </cell>
          <cell r="J141" t="str">
            <v>A4</v>
          </cell>
        </row>
        <row r="142">
          <cell r="D142" t="str">
            <v>01008044</v>
          </cell>
          <cell r="E142" t="str">
            <v>A4</v>
          </cell>
          <cell r="F142" t="str">
            <v>A4</v>
          </cell>
          <cell r="H142" t="str">
            <v>A4</v>
          </cell>
          <cell r="J142" t="str">
            <v>A4</v>
          </cell>
        </row>
        <row r="143">
          <cell r="F143">
            <v>33</v>
          </cell>
          <cell r="G143" t="str">
            <v>1A1 + 3A2 + 20A3 + 9A4 + 0B1</v>
          </cell>
          <cell r="H143">
            <v>33</v>
          </cell>
          <cell r="I143" t="str">
            <v>0A1 + 7A2 + 17A3 + 9A4 + 0B1</v>
          </cell>
          <cell r="J143">
            <v>33</v>
          </cell>
          <cell r="K143" t="str">
            <v>1A1 + 7A2 + 17A3 + 8A4 + 0 B1</v>
          </cell>
        </row>
        <row r="144">
          <cell r="F144">
            <v>33</v>
          </cell>
          <cell r="G144" t="str">
            <v>1A1 + 3A2 + 20A3 + 9A4 + 0B1</v>
          </cell>
          <cell r="H144">
            <v>33</v>
          </cell>
          <cell r="I144" t="str">
            <v>0A1 + 7A2 + 17A3 + 9A4 + 0B1</v>
          </cell>
          <cell r="J144">
            <v>33</v>
          </cell>
          <cell r="K144" t="str">
            <v>1A1 + 7A2 + 17A3 + 8A4 + 0 B1</v>
          </cell>
        </row>
        <row r="145">
          <cell r="D145" t="str">
            <v>01010006</v>
          </cell>
          <cell r="E145" t="str">
            <v>A2</v>
          </cell>
          <cell r="F145" t="str">
            <v>A3</v>
          </cell>
          <cell r="H145" t="str">
            <v>A3</v>
          </cell>
          <cell r="J145" t="str">
            <v>A3</v>
          </cell>
        </row>
        <row r="146">
          <cell r="D146" t="str">
            <v>01010012</v>
          </cell>
          <cell r="E146" t="str">
            <v>A3</v>
          </cell>
          <cell r="F146" t="str">
            <v>A3</v>
          </cell>
          <cell r="H146" t="str">
            <v>A3</v>
          </cell>
          <cell r="J146" t="str">
            <v>A3</v>
          </cell>
        </row>
        <row r="147">
          <cell r="D147" t="str">
            <v>01004012</v>
          </cell>
          <cell r="E147" t="str">
            <v>A2</v>
          </cell>
          <cell r="F147" t="str">
            <v>A3</v>
          </cell>
          <cell r="H147" t="str">
            <v>A3</v>
          </cell>
          <cell r="J147" t="str">
            <v>A3</v>
          </cell>
        </row>
        <row r="148">
          <cell r="D148" t="str">
            <v>01010026</v>
          </cell>
          <cell r="E148" t="str">
            <v>A2</v>
          </cell>
          <cell r="F148" t="str">
            <v>A3</v>
          </cell>
          <cell r="H148" t="str">
            <v>A3</v>
          </cell>
          <cell r="J148" t="str">
            <v>A3</v>
          </cell>
        </row>
        <row r="149">
          <cell r="D149" t="str">
            <v>01010023</v>
          </cell>
          <cell r="E149" t="str">
            <v>A3</v>
          </cell>
          <cell r="F149" t="str">
            <v>A3</v>
          </cell>
          <cell r="H149" t="str">
            <v>A3</v>
          </cell>
          <cell r="J149" t="str">
            <v>A3</v>
          </cell>
        </row>
        <row r="150">
          <cell r="D150" t="str">
            <v>01010029</v>
          </cell>
          <cell r="E150" t="str">
            <v>A3</v>
          </cell>
          <cell r="F150" t="str">
            <v>A3</v>
          </cell>
          <cell r="H150" t="str">
            <v>A3</v>
          </cell>
          <cell r="J150" t="str">
            <v>A3</v>
          </cell>
        </row>
        <row r="151">
          <cell r="D151" t="str">
            <v>01010024</v>
          </cell>
          <cell r="E151" t="str">
            <v>A3</v>
          </cell>
          <cell r="F151" t="str">
            <v>A3</v>
          </cell>
          <cell r="H151" t="str">
            <v>A3</v>
          </cell>
          <cell r="J151" t="str">
            <v>A3</v>
          </cell>
        </row>
        <row r="152">
          <cell r="D152" t="str">
            <v>01010017</v>
          </cell>
          <cell r="E152" t="str">
            <v>A3</v>
          </cell>
          <cell r="F152" t="str">
            <v>A3</v>
          </cell>
          <cell r="H152" t="str">
            <v>A3</v>
          </cell>
          <cell r="J152" t="str">
            <v>A3</v>
          </cell>
        </row>
        <row r="153">
          <cell r="D153" t="str">
            <v>01022048</v>
          </cell>
          <cell r="E153" t="str">
            <v>A3</v>
          </cell>
          <cell r="F153" t="str">
            <v>A3</v>
          </cell>
          <cell r="H153" t="str">
            <v>A3</v>
          </cell>
          <cell r="J153" t="str">
            <v>A3</v>
          </cell>
        </row>
        <row r="154">
          <cell r="D154" t="str">
            <v>01010039</v>
          </cell>
          <cell r="E154" t="str">
            <v>A2</v>
          </cell>
          <cell r="F154" t="str">
            <v>A2</v>
          </cell>
          <cell r="H154" t="str">
            <v>A3</v>
          </cell>
          <cell r="I154" t="str">
            <v>GV đã được phân công nhưng còn thiếu trách nhiệm trong công việc</v>
          </cell>
          <cell r="J154" t="str">
            <v>A2</v>
          </cell>
          <cell r="K154" t="str">
            <v>Nhắc nhở GV được Lãnh đạo đơn vị phân công nhiệm vụ phải theo dõi thực hiện đúng quy định</v>
          </cell>
        </row>
        <row r="155">
          <cell r="D155" t="str">
            <v>01010040</v>
          </cell>
          <cell r="E155" t="str">
            <v>A2</v>
          </cell>
          <cell r="F155" t="str">
            <v>A3</v>
          </cell>
          <cell r="H155" t="str">
            <v>A3</v>
          </cell>
          <cell r="J155" t="str">
            <v>A3</v>
          </cell>
        </row>
        <row r="156">
          <cell r="D156" t="str">
            <v>01010009</v>
          </cell>
          <cell r="E156" t="str">
            <v>A3</v>
          </cell>
          <cell r="F156" t="str">
            <v>A3</v>
          </cell>
          <cell r="H156" t="str">
            <v>A3</v>
          </cell>
          <cell r="J156" t="str">
            <v>A3</v>
          </cell>
        </row>
        <row r="157">
          <cell r="D157" t="str">
            <v>01010020</v>
          </cell>
          <cell r="E157" t="str">
            <v>A3</v>
          </cell>
          <cell r="F157" t="str">
            <v>A4</v>
          </cell>
          <cell r="H157" t="str">
            <v>A4</v>
          </cell>
          <cell r="J157" t="str">
            <v>A4</v>
          </cell>
        </row>
        <row r="158">
          <cell r="D158" t="str">
            <v>01010018</v>
          </cell>
          <cell r="E158" t="str">
            <v>A2</v>
          </cell>
          <cell r="F158" t="str">
            <v>A2</v>
          </cell>
          <cell r="H158" t="str">
            <v>A2</v>
          </cell>
          <cell r="J158" t="str">
            <v>A2</v>
          </cell>
        </row>
        <row r="159">
          <cell r="D159" t="str">
            <v>01010019</v>
          </cell>
          <cell r="E159" t="str">
            <v>A4</v>
          </cell>
          <cell r="F159" t="str">
            <v>A4</v>
          </cell>
          <cell r="H159" t="str">
            <v>A4</v>
          </cell>
          <cell r="J159" t="str">
            <v>A4</v>
          </cell>
        </row>
        <row r="160">
          <cell r="D160" t="str">
            <v>01010015</v>
          </cell>
          <cell r="E160" t="str">
            <v>A3</v>
          </cell>
          <cell r="F160" t="str">
            <v>A3</v>
          </cell>
          <cell r="H160" t="str">
            <v>A3</v>
          </cell>
          <cell r="J160" t="str">
            <v>A3</v>
          </cell>
        </row>
        <row r="161">
          <cell r="D161" t="str">
            <v>01010027</v>
          </cell>
          <cell r="E161" t="str">
            <v>A4</v>
          </cell>
          <cell r="F161" t="str">
            <v>A4</v>
          </cell>
          <cell r="G161" t="str">
            <v>Có 02 SV vi phạm đồng phục trong lớp học ngày 20/4. Khoa đả nhắc nhở GV.</v>
          </cell>
          <cell r="H161" t="str">
            <v>A4</v>
          </cell>
          <cell r="I161" t="str">
            <v>Đề nghị nhắc nhở GV</v>
          </cell>
          <cell r="J161" t="str">
            <v>A4</v>
          </cell>
          <cell r="K161" t="str">
            <v>Nhắc nhở GV không để SV không mặc đồng phục nhà trường ngồi trong lớp học</v>
          </cell>
        </row>
        <row r="162">
          <cell r="D162" t="str">
            <v>01002025</v>
          </cell>
          <cell r="E162" t="str">
            <v>A4</v>
          </cell>
          <cell r="F162" t="str">
            <v>A4</v>
          </cell>
          <cell r="H162" t="str">
            <v>A4</v>
          </cell>
          <cell r="J162" t="str">
            <v>A4</v>
          </cell>
        </row>
        <row r="163">
          <cell r="D163" t="str">
            <v>01010162</v>
          </cell>
          <cell r="E163" t="str">
            <v>A4</v>
          </cell>
          <cell r="F163" t="str">
            <v>A4</v>
          </cell>
          <cell r="G163" t="str">
            <v>Khoa đã nhắc nhở GV</v>
          </cell>
          <cell r="H163" t="str">
            <v>A4</v>
          </cell>
          <cell r="I163" t="str">
            <v>Nhắc nhở GV khi gửi đề nghị phải theo dõi đề nghị đã được Lãnh đạo đơn vị duyệt hay không để thực hiện</v>
          </cell>
          <cell r="J163" t="str">
            <v>A4</v>
          </cell>
          <cell r="K163" t="str">
            <v xml:space="preserve">Nhắc nhở GV khi gửi đề nghị đến Lãnh đạo đơn vị phải theo dõi được duyệt hay không để thực hiện </v>
          </cell>
        </row>
        <row r="164">
          <cell r="D164" t="str">
            <v>01010141</v>
          </cell>
          <cell r="E164" t="str">
            <v>A3</v>
          </cell>
          <cell r="F164" t="str">
            <v>A3</v>
          </cell>
          <cell r="H164" t="str">
            <v>A3</v>
          </cell>
          <cell r="J164" t="str">
            <v>A3</v>
          </cell>
        </row>
        <row r="165">
          <cell r="D165" t="str">
            <v>01010033</v>
          </cell>
          <cell r="E165" t="str">
            <v>A3</v>
          </cell>
          <cell r="F165" t="str">
            <v>A3</v>
          </cell>
          <cell r="H165" t="str">
            <v>A3</v>
          </cell>
          <cell r="J165" t="str">
            <v>A3</v>
          </cell>
        </row>
        <row r="166">
          <cell r="D166" t="str">
            <v>01010037</v>
          </cell>
          <cell r="E166" t="str">
            <v>A1</v>
          </cell>
          <cell r="F166" t="str">
            <v>A3</v>
          </cell>
          <cell r="H166" t="str">
            <v>A3</v>
          </cell>
          <cell r="J166" t="str">
            <v>A3</v>
          </cell>
        </row>
        <row r="167">
          <cell r="D167" t="str">
            <v>01010031</v>
          </cell>
          <cell r="E167" t="str">
            <v>A3</v>
          </cell>
          <cell r="F167" t="str">
            <v>A3</v>
          </cell>
          <cell r="H167" t="str">
            <v>A3</v>
          </cell>
          <cell r="J167" t="str">
            <v>A3</v>
          </cell>
        </row>
        <row r="168">
          <cell r="D168" t="str">
            <v>01005007</v>
          </cell>
          <cell r="E168" t="str">
            <v>A1</v>
          </cell>
          <cell r="F168" t="str">
            <v>A1</v>
          </cell>
          <cell r="H168" t="str">
            <v>A2</v>
          </cell>
          <cell r="I168" t="str">
            <v>Lãnh đạo khoa thiếu trách nhiệm, Trưởng khoa chưa xác nhận rõ đã nhận xét chưa đúng trong tường trình của GV
Thực hiện chưa đúng quy trình đổi GV dạy</v>
          </cell>
          <cell r="J168" t="str">
            <v>A1</v>
          </cell>
          <cell r="K168" t="str">
            <v>Nhắc nhở Lãnh đạo khoa thực hiện đúng quy trình duyệt GV dạy thay (Trưởng đơn vị phân công Trưởng hoặc Phó đơn vị ký duyệt đề nghị của GV và phải đăng ký với phòng TS-ĐT).
- Trưởng khoa chưa xác định rõ đã nhận xét chưa đúng trong tường trình của GV.</v>
          </cell>
        </row>
        <row r="169">
          <cell r="D169" t="str">
            <v>01010007</v>
          </cell>
          <cell r="E169" t="str">
            <v>A3</v>
          </cell>
          <cell r="F169" t="str">
            <v>A3</v>
          </cell>
          <cell r="H169" t="str">
            <v>A4</v>
          </cell>
          <cell r="I169" t="str">
            <v>GV đã đề nghị tạm ngưng đúng quy trình, nhưng cô Nga không giải quyết dứt điểm. Thực hiện chưa đúng quy trình đổi GV dạy</v>
          </cell>
          <cell r="J169" t="str">
            <v>A3</v>
          </cell>
          <cell r="K169" t="str">
            <v>Nhắc nhở Phó Trưởng khoa thiếu trách nhiệm trong công tác, chưa giải quyết dứt điểm đề nghị của GV. Thực hiện chưa đúng quy trình đổi GV dạy thay.</v>
          </cell>
        </row>
        <row r="170">
          <cell r="D170" t="str">
            <v>01010016</v>
          </cell>
          <cell r="E170" t="str">
            <v>A4</v>
          </cell>
          <cell r="F170" t="str">
            <v>A4</v>
          </cell>
          <cell r="H170" t="str">
            <v>A4</v>
          </cell>
          <cell r="J170" t="str">
            <v>A4</v>
          </cell>
        </row>
        <row r="171">
          <cell r="D171" t="str">
            <v>01010028</v>
          </cell>
          <cell r="E171" t="str">
            <v>A2</v>
          </cell>
          <cell r="F171" t="str">
            <v>A2</v>
          </cell>
          <cell r="H171" t="str">
            <v>A2</v>
          </cell>
          <cell r="J171" t="str">
            <v>A2</v>
          </cell>
        </row>
        <row r="172">
          <cell r="D172" t="str">
            <v>01010003</v>
          </cell>
          <cell r="E172" t="str">
            <v>A4</v>
          </cell>
          <cell r="F172" t="str">
            <v>A4</v>
          </cell>
          <cell r="H172" t="str">
            <v>A4</v>
          </cell>
          <cell r="J172" t="str">
            <v>A4</v>
          </cell>
        </row>
        <row r="173">
          <cell r="D173" t="str">
            <v>01010032</v>
          </cell>
          <cell r="E173" t="str">
            <v>A4</v>
          </cell>
          <cell r="F173" t="str">
            <v>A4</v>
          </cell>
          <cell r="H173" t="str">
            <v>A2</v>
          </cell>
          <cell r="I173" t="str">
            <v>Đề nghị xếp loại A2 do cá nhân tích cực tham gia hoạt động chung của trường và đơn vị</v>
          </cell>
          <cell r="J173" t="str">
            <v>A2</v>
          </cell>
          <cell r="K173" t="str">
            <v>Căn cứ theo đề nghị của đơn vị, cá nhân tích cực tham gia hoạt động chung của trường và đơn vị</v>
          </cell>
        </row>
        <row r="174">
          <cell r="D174" t="str">
            <v>01010030</v>
          </cell>
          <cell r="E174" t="str">
            <v>A3</v>
          </cell>
          <cell r="F174" t="str">
            <v>A3</v>
          </cell>
          <cell r="H174" t="str">
            <v>A2</v>
          </cell>
          <cell r="I174" t="str">
            <v>Đề nghị xếp loại A2 do cá nhân tích cực tham gia hoạt động chung của trường và đơn vị</v>
          </cell>
          <cell r="J174" t="str">
            <v>A2</v>
          </cell>
          <cell r="K174" t="str">
            <v>Cá nhân tích cực tham gia hoạt động chung của trường và đơn vị</v>
          </cell>
        </row>
        <row r="175">
          <cell r="D175" t="str">
            <v>01010022</v>
          </cell>
          <cell r="E175" t="str">
            <v>A4</v>
          </cell>
          <cell r="F175" t="str">
            <v>A4</v>
          </cell>
          <cell r="H175" t="str">
            <v>A4</v>
          </cell>
          <cell r="J175" t="str">
            <v>A4</v>
          </cell>
        </row>
        <row r="176">
          <cell r="D176" t="str">
            <v>01010021</v>
          </cell>
          <cell r="E176" t="str">
            <v>A3</v>
          </cell>
          <cell r="F176" t="str">
            <v>A3</v>
          </cell>
          <cell r="H176" t="str">
            <v>A2</v>
          </cell>
          <cell r="I176" t="str">
            <v xml:space="preserve">Nhất trí với đề nghị của đơn vị xếp loại A2 do cá nhân tích cực tham gia hoạt động trường </v>
          </cell>
          <cell r="J176" t="str">
            <v>A2</v>
          </cell>
          <cell r="K176" t="str">
            <v>Nhất trí với đề nghị của đơn vị. Cá nhân tích cực tham gia hoạt động chung của trường và đơn vị</v>
          </cell>
        </row>
        <row r="177">
          <cell r="D177" t="str">
            <v>01022005</v>
          </cell>
          <cell r="E177" t="str">
            <v>A3</v>
          </cell>
          <cell r="F177" t="str">
            <v>A3</v>
          </cell>
          <cell r="H177" t="str">
            <v>A2</v>
          </cell>
          <cell r="I177" t="str">
            <v>Nhất trí với đề nghị của đơn vị xếp loại A2 do cá nhân tích cực tham gia hoạt động trường</v>
          </cell>
          <cell r="J177" t="str">
            <v>A2</v>
          </cell>
          <cell r="K177" t="str">
            <v>Nhất trí với đề nghị của đơn vị. Cá nhân tích cực tham gia hoạt động chung của trường và đơn vị</v>
          </cell>
        </row>
        <row r="178">
          <cell r="F178">
            <v>16</v>
          </cell>
          <cell r="G178" t="str">
            <v>0A1 + 4A2 + 9A3 + 2A4 + 1A DN</v>
          </cell>
          <cell r="H178">
            <v>16</v>
          </cell>
          <cell r="I178" t="str">
            <v>0A1 + 5A2 + 7A3 + 2A4 + 1A DN + 1B1</v>
          </cell>
          <cell r="J178">
            <v>16</v>
          </cell>
          <cell r="K178" t="str">
            <v>0A1 + 5A2 + 7A3 + 2A4 + 1A DN + 1B1</v>
          </cell>
        </row>
        <row r="179">
          <cell r="F179">
            <v>16</v>
          </cell>
          <cell r="G179" t="str">
            <v>0A1 + 4A2 + 9A3 + 2A4 + 1A DN</v>
          </cell>
          <cell r="H179">
            <v>16</v>
          </cell>
          <cell r="I179" t="str">
            <v>0A1 + 5A2 + 7A3 + 2A4 + 1A DN + 1B1</v>
          </cell>
          <cell r="J179">
            <v>16</v>
          </cell>
          <cell r="K179" t="str">
            <v>0A1 + 5A2 + 7A3 + 2A4 + 1A DN + 1B1</v>
          </cell>
        </row>
        <row r="180">
          <cell r="D180" t="str">
            <v>01011005</v>
          </cell>
          <cell r="E180" t="str">
            <v>A2</v>
          </cell>
          <cell r="F180" t="str">
            <v>A3</v>
          </cell>
          <cell r="H180" t="str">
            <v>A3</v>
          </cell>
          <cell r="J180" t="str">
            <v>A3</v>
          </cell>
        </row>
        <row r="181">
          <cell r="D181" t="str">
            <v>01011011</v>
          </cell>
          <cell r="E181" t="str">
            <v>A2</v>
          </cell>
          <cell r="F181" t="str">
            <v>A2</v>
          </cell>
          <cell r="H181" t="str">
            <v>A2</v>
          </cell>
          <cell r="J181" t="str">
            <v>A2</v>
          </cell>
        </row>
        <row r="182">
          <cell r="D182" t="str">
            <v>01011013</v>
          </cell>
          <cell r="E182" t="str">
            <v>A2</v>
          </cell>
          <cell r="F182" t="str">
            <v>A2</v>
          </cell>
          <cell r="H182" t="str">
            <v>A2</v>
          </cell>
          <cell r="J182" t="str">
            <v>A2</v>
          </cell>
        </row>
        <row r="183">
          <cell r="D183" t="str">
            <v>01011009</v>
          </cell>
          <cell r="E183" t="str">
            <v>A2</v>
          </cell>
          <cell r="F183" t="str">
            <v>A2</v>
          </cell>
          <cell r="H183" t="str">
            <v>A2</v>
          </cell>
          <cell r="J183" t="str">
            <v>A2</v>
          </cell>
        </row>
        <row r="184">
          <cell r="D184" t="str">
            <v>01011001</v>
          </cell>
          <cell r="E184" t="str">
            <v>A4</v>
          </cell>
          <cell r="F184" t="str">
            <v>A4</v>
          </cell>
          <cell r="H184" t="str">
            <v>A4</v>
          </cell>
          <cell r="J184" t="str">
            <v>A4</v>
          </cell>
        </row>
        <row r="185">
          <cell r="D185" t="str">
            <v>01011014</v>
          </cell>
          <cell r="E185" t="str">
            <v>A2</v>
          </cell>
          <cell r="F185" t="str">
            <v>A4</v>
          </cell>
          <cell r="G185" t="str">
            <v xml:space="preserve">Nhắc nhở GV Trần Văn Lượng việc đi trễ 8 phút ngày 19/4 phòng C2.3.03 </v>
          </cell>
          <cell r="H185" t="str">
            <v>B1</v>
          </cell>
          <cell r="I185" t="str">
            <v>Đề nghị xếp loại B1 do GV phản ánh nội dung trong bản tường trình chưa đúng sự thật; Phó Trưởng khoa đã triển khai lịch đổi phòng đến GV theo quy định</v>
          </cell>
          <cell r="J185" t="str">
            <v>B1</v>
          </cell>
          <cell r="K185" t="str">
            <v>Theo quy định nhắc nhở GV do vào lớp trễ 8 phút, tuy nhiên GV phản ánh nội dung về việc lên lớp trễ trong bản tường trình "do có sự thay đổi lịch trong ngày đột xuất mà GV không nhận được thông báo chính thức từ bộ phận có liên quan" là chưa đúng sự thật (Phòng TS-ĐT và Phó Trưởng khoa đã triển khai lịch đổi phòng đến GV vào ngày 17/4/21 và đã cập nhật trên lịch cá nhân theo quy định).</v>
          </cell>
        </row>
        <row r="186">
          <cell r="D186" t="str">
            <v>01010005</v>
          </cell>
          <cell r="E186" t="str">
            <v>A2</v>
          </cell>
          <cell r="F186" t="str">
            <v>A3</v>
          </cell>
          <cell r="H186" t="str">
            <v>A3</v>
          </cell>
          <cell r="J186" t="str">
            <v>A3</v>
          </cell>
        </row>
        <row r="187">
          <cell r="D187" t="str">
            <v>01011016</v>
          </cell>
          <cell r="E187" t="str">
            <v>A2</v>
          </cell>
          <cell r="F187" t="str">
            <v>A3</v>
          </cell>
          <cell r="H187" t="str">
            <v>A3</v>
          </cell>
          <cell r="J187" t="str">
            <v>A3</v>
          </cell>
        </row>
        <row r="188">
          <cell r="D188" t="str">
            <v>01011012</v>
          </cell>
          <cell r="E188" t="str">
            <v>A2</v>
          </cell>
          <cell r="F188" t="str">
            <v>A3</v>
          </cell>
          <cell r="H188" t="str">
            <v>A4</v>
          </cell>
          <cell r="I188" t="str">
            <v>Triển khai công việc trong đơn vị chưa chặt chẽ (niêm phong sớm, gây khó khăn cho GV giảng dạy vào buổi tối).</v>
          </cell>
          <cell r="J188" t="str">
            <v>A4</v>
          </cell>
          <cell r="K188" t="str">
            <v>Lãnh đạo khoa thiếu trách nhiệm, triển khai công việc trong đơn vị chưa chặt chẽ (niêm phong sớm, gây khó khăn cho GV giảng dạy vào buổi tối).</v>
          </cell>
        </row>
        <row r="189">
          <cell r="D189" t="str">
            <v>01011007</v>
          </cell>
          <cell r="E189" t="str">
            <v>A2</v>
          </cell>
          <cell r="F189" t="str">
            <v>A3</v>
          </cell>
          <cell r="H189" t="str">
            <v>A3</v>
          </cell>
          <cell r="J189" t="str">
            <v>A3</v>
          </cell>
        </row>
        <row r="190">
          <cell r="D190" t="str">
            <v>01011008</v>
          </cell>
          <cell r="E190" t="str">
            <v>A2</v>
          </cell>
          <cell r="F190" t="str">
            <v>A3</v>
          </cell>
          <cell r="H190" t="str">
            <v>A3</v>
          </cell>
          <cell r="J190" t="str">
            <v>A3</v>
          </cell>
        </row>
        <row r="191">
          <cell r="D191" t="str">
            <v>01011015</v>
          </cell>
          <cell r="E191" t="str">
            <v>A2</v>
          </cell>
          <cell r="F191" t="str">
            <v>A3</v>
          </cell>
          <cell r="H191" t="str">
            <v>A2</v>
          </cell>
          <cell r="I191" t="str">
            <v>Đề nghị xếp loại A2 do cá nhân tích cực tham gia hoạt động chung của trường</v>
          </cell>
          <cell r="J191" t="str">
            <v>A2</v>
          </cell>
          <cell r="K191" t="str">
            <v>GV tích cực trong công tác tư vấn tuyển sinh trực tuyến và các hoạt động khác của nhà trường</v>
          </cell>
        </row>
        <row r="192">
          <cell r="D192" t="str">
            <v>01011010</v>
          </cell>
          <cell r="E192" t="str">
            <v>A2</v>
          </cell>
          <cell r="F192" t="str">
            <v>A3</v>
          </cell>
          <cell r="H192" t="str">
            <v>A3</v>
          </cell>
          <cell r="J192" t="str">
            <v>A3</v>
          </cell>
        </row>
        <row r="193">
          <cell r="D193" t="str">
            <v>01011018</v>
          </cell>
          <cell r="E193" t="str">
            <v>A2</v>
          </cell>
          <cell r="F193" t="str">
            <v>A DN</v>
          </cell>
          <cell r="G193" t="str">
            <v>GV nghỉ hộ sản từ 22/3/21</v>
          </cell>
          <cell r="H193" t="str">
            <v>A DN</v>
          </cell>
          <cell r="J193" t="str">
            <v>A DN</v>
          </cell>
          <cell r="K193" t="str">
            <v>Nghỉ hộ sản từ ngày 22/3/2021</v>
          </cell>
        </row>
        <row r="194">
          <cell r="D194" t="str">
            <v>01011002</v>
          </cell>
          <cell r="E194" t="str">
            <v>A2</v>
          </cell>
          <cell r="F194" t="str">
            <v>A2</v>
          </cell>
          <cell r="H194" t="str">
            <v>A2</v>
          </cell>
          <cell r="J194" t="str">
            <v>A2</v>
          </cell>
        </row>
        <row r="195">
          <cell r="D195" t="str">
            <v>01011006</v>
          </cell>
          <cell r="E195" t="str">
            <v>A2</v>
          </cell>
          <cell r="F195" t="str">
            <v>A3</v>
          </cell>
          <cell r="H195" t="str">
            <v>A3</v>
          </cell>
          <cell r="J195" t="str">
            <v>A3</v>
          </cell>
        </row>
        <row r="196">
          <cell r="F196">
            <v>26</v>
          </cell>
          <cell r="G196" t="str">
            <v>4A1 + 1A2 + 8A3 + 12A4 + 1B1 + 0B2 + 0C1</v>
          </cell>
          <cell r="H196">
            <v>26</v>
          </cell>
          <cell r="I196" t="str">
            <v>4A1 + 2A2 + 8A3 + 12A4 + 0B1 + 0B2 + 0C1</v>
          </cell>
          <cell r="J196">
            <v>26</v>
          </cell>
          <cell r="K196" t="str">
            <v>4A1 + 2A2 + 8A3 + 12A4 + 0B1 + 0B2 + 0C1</v>
          </cell>
        </row>
        <row r="197">
          <cell r="F197">
            <v>26</v>
          </cell>
          <cell r="G197" t="str">
            <v>4A1 + 1A2 + 8A3 + 12A4 + 1B1 + 0B2 + 0C1</v>
          </cell>
          <cell r="H197">
            <v>26</v>
          </cell>
          <cell r="I197" t="str">
            <v>4A1 + 2A2 + 8A3 + 12A4 + 0B1 + 0B2 + 0C1</v>
          </cell>
          <cell r="J197">
            <v>26</v>
          </cell>
          <cell r="K197" t="str">
            <v>4A1 + 2A2 + 8A3 + 12A4 + 0B1 + 0B2 + 0C1</v>
          </cell>
        </row>
        <row r="198">
          <cell r="D198" t="str">
            <v>01012003</v>
          </cell>
          <cell r="E198" t="str">
            <v>A1</v>
          </cell>
          <cell r="F198" t="str">
            <v>A1</v>
          </cell>
          <cell r="H198" t="str">
            <v>A1</v>
          </cell>
          <cell r="J198" t="str">
            <v>A1</v>
          </cell>
        </row>
        <row r="199">
          <cell r="D199" t="str">
            <v>01012008</v>
          </cell>
          <cell r="E199" t="str">
            <v>A3</v>
          </cell>
          <cell r="F199" t="str">
            <v>A3</v>
          </cell>
          <cell r="H199" t="str">
            <v>A3</v>
          </cell>
          <cell r="J199" t="str">
            <v>A3</v>
          </cell>
        </row>
        <row r="200">
          <cell r="D200" t="str">
            <v>01012007</v>
          </cell>
          <cell r="E200" t="str">
            <v>A3</v>
          </cell>
          <cell r="F200" t="str">
            <v>A3</v>
          </cell>
          <cell r="H200" t="str">
            <v>A3</v>
          </cell>
          <cell r="J200" t="str">
            <v>A3</v>
          </cell>
        </row>
        <row r="201">
          <cell r="D201" t="str">
            <v>01012013</v>
          </cell>
          <cell r="E201" t="str">
            <v>A2</v>
          </cell>
          <cell r="F201" t="str">
            <v>A2</v>
          </cell>
          <cell r="H201" t="str">
            <v>A2</v>
          </cell>
          <cell r="J201" t="str">
            <v>A2</v>
          </cell>
        </row>
        <row r="202">
          <cell r="D202" t="str">
            <v>01012023</v>
          </cell>
          <cell r="E202" t="str">
            <v>A1</v>
          </cell>
          <cell r="F202" t="str">
            <v>A1</v>
          </cell>
          <cell r="H202" t="str">
            <v>A1</v>
          </cell>
          <cell r="J202" t="str">
            <v>A1</v>
          </cell>
        </row>
        <row r="203">
          <cell r="D203" t="str">
            <v>01012014</v>
          </cell>
          <cell r="E203" t="str">
            <v>A3</v>
          </cell>
          <cell r="F203" t="str">
            <v>A3</v>
          </cell>
          <cell r="H203" t="str">
            <v>A3</v>
          </cell>
          <cell r="J203" t="str">
            <v>A3</v>
          </cell>
        </row>
        <row r="204">
          <cell r="D204" t="str">
            <v>01012005</v>
          </cell>
          <cell r="E204" t="str">
            <v>A2</v>
          </cell>
          <cell r="F204" t="str">
            <v>A3</v>
          </cell>
          <cell r="H204" t="str">
            <v>A3</v>
          </cell>
          <cell r="J204" t="str">
            <v>A3</v>
          </cell>
        </row>
        <row r="205">
          <cell r="D205" t="str">
            <v>01012006</v>
          </cell>
          <cell r="E205" t="str">
            <v>A3</v>
          </cell>
          <cell r="F205" t="str">
            <v>A3</v>
          </cell>
          <cell r="H205" t="str">
            <v>A3</v>
          </cell>
          <cell r="J205" t="str">
            <v>A3</v>
          </cell>
        </row>
        <row r="206">
          <cell r="D206" t="str">
            <v>01012004</v>
          </cell>
          <cell r="E206" t="str">
            <v>A4</v>
          </cell>
          <cell r="F206" t="str">
            <v>A4</v>
          </cell>
          <cell r="H206" t="str">
            <v>A4</v>
          </cell>
          <cell r="J206" t="str">
            <v>A4</v>
          </cell>
        </row>
        <row r="207">
          <cell r="D207" t="str">
            <v>01012012</v>
          </cell>
          <cell r="E207" t="str">
            <v>A4</v>
          </cell>
          <cell r="F207" t="str">
            <v>A4</v>
          </cell>
          <cell r="H207" t="str">
            <v>A4</v>
          </cell>
          <cell r="J207" t="str">
            <v>A4</v>
          </cell>
        </row>
        <row r="208">
          <cell r="D208" t="str">
            <v>01012016</v>
          </cell>
          <cell r="E208" t="str">
            <v>A4</v>
          </cell>
          <cell r="F208" t="str">
            <v>A4</v>
          </cell>
          <cell r="H208" t="str">
            <v>A4</v>
          </cell>
          <cell r="J208" t="str">
            <v>A4</v>
          </cell>
        </row>
        <row r="209">
          <cell r="D209" t="str">
            <v>01012015</v>
          </cell>
          <cell r="E209" t="str">
            <v>A4</v>
          </cell>
          <cell r="F209" t="str">
            <v>B1</v>
          </cell>
          <cell r="G209" t="str">
            <v>GV báo nghỉ dạy trễ</v>
          </cell>
          <cell r="H209" t="str">
            <v>A4</v>
          </cell>
          <cell r="I209" t="str">
            <v>Đề nghị TT HĐTĐ xem xét xếp loại A4 và nhắc nhở đối với GV do con bệnh đột xuất, đồng thời GV cũng nghiêm túc trong quá trình giảng dạy</v>
          </cell>
          <cell r="J209" t="str">
            <v>A4</v>
          </cell>
          <cell r="K209" t="str">
            <v>Theo quy định xếp loại B1, tuy nhiên TT HĐTĐ xem xét xếp loại A4 và nhắc nhở GV thực hiện đúng quy định của nhà trường, do con bệnh đột xuất đồng thời GV nghiêm túc trong quá trình giảng dạy và tích cực trong công tác đi tuyển sinh của trường.</v>
          </cell>
        </row>
        <row r="210">
          <cell r="D210" t="str">
            <v>01012019</v>
          </cell>
          <cell r="E210" t="str">
            <v>A4</v>
          </cell>
          <cell r="F210" t="str">
            <v>A4</v>
          </cell>
          <cell r="H210" t="str">
            <v>A4</v>
          </cell>
          <cell r="J210" t="str">
            <v>A4</v>
          </cell>
        </row>
        <row r="211">
          <cell r="D211" t="str">
            <v>01012018</v>
          </cell>
          <cell r="E211" t="str">
            <v>A4</v>
          </cell>
          <cell r="F211" t="str">
            <v>A4</v>
          </cell>
          <cell r="H211" t="str">
            <v>A4</v>
          </cell>
          <cell r="J211" t="str">
            <v>A4</v>
          </cell>
        </row>
        <row r="212">
          <cell r="D212" t="str">
            <v>01012017</v>
          </cell>
          <cell r="E212" t="str">
            <v>A3</v>
          </cell>
          <cell r="F212" t="str">
            <v>A4</v>
          </cell>
          <cell r="H212" t="str">
            <v>A4</v>
          </cell>
          <cell r="J212" t="str">
            <v>A4</v>
          </cell>
        </row>
        <row r="213">
          <cell r="D213" t="str">
            <v>01012022</v>
          </cell>
          <cell r="E213" t="str">
            <v>A4</v>
          </cell>
          <cell r="F213" t="str">
            <v>A4</v>
          </cell>
          <cell r="H213" t="str">
            <v>A4</v>
          </cell>
          <cell r="J213" t="str">
            <v>A4</v>
          </cell>
        </row>
        <row r="214">
          <cell r="D214" t="str">
            <v>01012020</v>
          </cell>
          <cell r="E214" t="str">
            <v>A3</v>
          </cell>
          <cell r="F214" t="str">
            <v>A3</v>
          </cell>
          <cell r="H214" t="str">
            <v>A3</v>
          </cell>
          <cell r="J214" t="str">
            <v>A3</v>
          </cell>
        </row>
        <row r="215">
          <cell r="D215" t="str">
            <v>01012021</v>
          </cell>
          <cell r="E215" t="str">
            <v>A4</v>
          </cell>
          <cell r="F215" t="str">
            <v>A4</v>
          </cell>
          <cell r="H215" t="str">
            <v>A4</v>
          </cell>
          <cell r="J215" t="str">
            <v>A4</v>
          </cell>
        </row>
        <row r="216">
          <cell r="D216" t="str">
            <v>01012011</v>
          </cell>
          <cell r="E216" t="str">
            <v>A4</v>
          </cell>
          <cell r="F216" t="str">
            <v>A4</v>
          </cell>
          <cell r="H216" t="str">
            <v>A3</v>
          </cell>
          <cell r="I216" t="str">
            <v>Nhất trí với đề nghị của đơn vị xếp loại A3 do cá nhân tích cực tham gia hoạt động</v>
          </cell>
          <cell r="J216" t="str">
            <v>A3</v>
          </cell>
          <cell r="K216" t="str">
            <v>Nhất trí với đề nghị của đơn vị. Cá nhân tích cực trong các hoạt động của nhà trường</v>
          </cell>
        </row>
        <row r="217">
          <cell r="D217" t="str">
            <v>01017002</v>
          </cell>
          <cell r="E217" t="str">
            <v>A4</v>
          </cell>
          <cell r="F217" t="str">
            <v>A4</v>
          </cell>
          <cell r="H217" t="str">
            <v>A4</v>
          </cell>
          <cell r="J217" t="str">
            <v>A4</v>
          </cell>
        </row>
        <row r="218">
          <cell r="D218" t="str">
            <v>01012028</v>
          </cell>
          <cell r="E218" t="str">
            <v>A3</v>
          </cell>
          <cell r="F218" t="str">
            <v>A3</v>
          </cell>
          <cell r="H218" t="str">
            <v>A2</v>
          </cell>
          <cell r="I218" t="str">
            <v>Đề nghị xếp loại A2</v>
          </cell>
          <cell r="J218" t="str">
            <v>A2</v>
          </cell>
          <cell r="K218" t="str">
            <v>GV tích cực trong công tác tư vấn tuyển sinh trực tuyến và các hoạt động khác của nhà trường</v>
          </cell>
        </row>
        <row r="219">
          <cell r="D219" t="str">
            <v>01012032</v>
          </cell>
          <cell r="E219" t="str">
            <v>A3</v>
          </cell>
          <cell r="F219" t="str">
            <v>A3</v>
          </cell>
          <cell r="H219" t="str">
            <v>A3</v>
          </cell>
          <cell r="J219" t="str">
            <v>A3</v>
          </cell>
        </row>
        <row r="220">
          <cell r="D220" t="str">
            <v>01025017</v>
          </cell>
          <cell r="E220" t="str">
            <v>A1</v>
          </cell>
          <cell r="F220" t="str">
            <v>A1</v>
          </cell>
          <cell r="H220" t="str">
            <v>A1</v>
          </cell>
          <cell r="J220" t="str">
            <v>A1</v>
          </cell>
        </row>
        <row r="221">
          <cell r="D221" t="str">
            <v>01006004</v>
          </cell>
          <cell r="E221" t="str">
            <v>A3</v>
          </cell>
          <cell r="F221" t="str">
            <v>A4</v>
          </cell>
          <cell r="H221" t="str">
            <v>A4</v>
          </cell>
          <cell r="J221" t="str">
            <v>A4</v>
          </cell>
        </row>
        <row r="222">
          <cell r="D222" t="str">
            <v>01013068</v>
          </cell>
          <cell r="E222" t="str">
            <v>A1</v>
          </cell>
          <cell r="F222" t="str">
            <v>A1</v>
          </cell>
          <cell r="H222" t="str">
            <v>A1</v>
          </cell>
          <cell r="J222" t="str">
            <v>A1</v>
          </cell>
        </row>
        <row r="223">
          <cell r="D223" t="str">
            <v>01012048</v>
          </cell>
          <cell r="E223" t="str">
            <v>A4</v>
          </cell>
          <cell r="F223" t="str">
            <v>A4</v>
          </cell>
          <cell r="H223" t="str">
            <v>A4</v>
          </cell>
          <cell r="J223" t="str">
            <v>A4</v>
          </cell>
        </row>
        <row r="224">
          <cell r="F224">
            <v>25</v>
          </cell>
          <cell r="G224" t="str">
            <v>0A1 + 7A2 + 6A3 + 11A4 + 0B1 + 0B2 + 0C1 + 1D</v>
          </cell>
          <cell r="H224">
            <v>25</v>
          </cell>
          <cell r="I224" t="str">
            <v>1A1 + 7A2 + 5A3 + 11A4 + 0B1 + 0B2 + 0C1 + 1D</v>
          </cell>
          <cell r="J224">
            <v>25</v>
          </cell>
          <cell r="K224" t="str">
            <v>1A1 + 6A2 + 5A3 + 12A4 + 0B1 + 0B2 + 0C1 + 1D</v>
          </cell>
        </row>
        <row r="225">
          <cell r="F225">
            <v>25</v>
          </cell>
          <cell r="G225" t="str">
            <v>0A1 + 7A2 + 6A3 + 11A4 + 0B1 + 0B2 + 0C1 + 1D</v>
          </cell>
          <cell r="H225">
            <v>25</v>
          </cell>
          <cell r="I225" t="str">
            <v>1A1 + 7A2 + 5A3 + 11A4 + 0B1 + 0B2 + 0C1 + 1D</v>
          </cell>
          <cell r="J225">
            <v>25</v>
          </cell>
          <cell r="K225" t="str">
            <v>1A1 + 6A2 + 5A3 + 12A4 + 0B1 + 0B2 + 0C1 + 1D</v>
          </cell>
        </row>
        <row r="226">
          <cell r="D226" t="str">
            <v>01015042</v>
          </cell>
          <cell r="E226" t="str">
            <v>A2</v>
          </cell>
          <cell r="F226" t="str">
            <v>A2</v>
          </cell>
          <cell r="H226" t="str">
            <v>A1</v>
          </cell>
          <cell r="I226" t="str">
            <v>Đề nghị xếp loại A1</v>
          </cell>
          <cell r="J226" t="str">
            <v>A1</v>
          </cell>
          <cell r="K226" t="str">
            <v>Cá nhân tích cực trong các hoạt động của nhà trường</v>
          </cell>
        </row>
        <row r="227">
          <cell r="D227" t="str">
            <v>01015005</v>
          </cell>
          <cell r="E227" t="str">
            <v>A3</v>
          </cell>
          <cell r="F227" t="str">
            <v>A4</v>
          </cell>
          <cell r="H227" t="str">
            <v>A4</v>
          </cell>
          <cell r="J227" t="str">
            <v>A4</v>
          </cell>
        </row>
        <row r="228">
          <cell r="D228" t="str">
            <v>01015022</v>
          </cell>
          <cell r="E228" t="str">
            <v>A2</v>
          </cell>
          <cell r="F228" t="str">
            <v>A2</v>
          </cell>
          <cell r="H228" t="str">
            <v>A2</v>
          </cell>
          <cell r="J228" t="str">
            <v>A2</v>
          </cell>
        </row>
        <row r="229">
          <cell r="D229" t="str">
            <v>01015018</v>
          </cell>
          <cell r="E229" t="str">
            <v>A4</v>
          </cell>
          <cell r="F229" t="str">
            <v>A4</v>
          </cell>
          <cell r="H229" t="str">
            <v>A4</v>
          </cell>
          <cell r="J229" t="str">
            <v>A4</v>
          </cell>
        </row>
        <row r="230">
          <cell r="D230" t="str">
            <v>01015023</v>
          </cell>
          <cell r="E230" t="str">
            <v>A2</v>
          </cell>
          <cell r="F230" t="str">
            <v>A2</v>
          </cell>
          <cell r="H230" t="str">
            <v>A2</v>
          </cell>
          <cell r="J230" t="str">
            <v>A2</v>
          </cell>
        </row>
        <row r="231">
          <cell r="D231" t="str">
            <v>01015020</v>
          </cell>
          <cell r="E231" t="str">
            <v>A4</v>
          </cell>
          <cell r="F231" t="str">
            <v>D</v>
          </cell>
          <cell r="G231" t="str">
            <v>- Quên tiết dạy ngày 16/04
- Trễ 9 phút ngày 22/04</v>
          </cell>
          <cell r="H231" t="str">
            <v>D</v>
          </cell>
          <cell r="I231" t="str">
            <v>Nhất trí với xếp loại của đơn vị</v>
          </cell>
          <cell r="J231" t="str">
            <v>D</v>
          </cell>
          <cell r="K231" t="str">
            <v>GV quên lịch giảng dạy ngày 16/4/2021</v>
          </cell>
        </row>
        <row r="232">
          <cell r="D232" t="str">
            <v>01015041</v>
          </cell>
          <cell r="E232" t="str">
            <v>A4</v>
          </cell>
          <cell r="F232" t="str">
            <v>A4</v>
          </cell>
          <cell r="G232" t="str">
            <v>GV vào lớp trễ 5 phút ngày 24/03. Khoa đã nhắc nhở GV</v>
          </cell>
          <cell r="H232" t="str">
            <v>A4</v>
          </cell>
          <cell r="I232" t="str">
            <v>Đề nghị nhắc nhở GV</v>
          </cell>
          <cell r="J232" t="str">
            <v>A4</v>
          </cell>
          <cell r="K232" t="str">
            <v>Nhắc nhở GV thực hiện đúng giờ giấc làm việc</v>
          </cell>
        </row>
        <row r="233">
          <cell r="D233" t="str">
            <v>01015001</v>
          </cell>
          <cell r="E233" t="str">
            <v>A2</v>
          </cell>
          <cell r="F233" t="str">
            <v>A3</v>
          </cell>
          <cell r="H233" t="str">
            <v>A3</v>
          </cell>
          <cell r="J233" t="str">
            <v>A3</v>
          </cell>
        </row>
        <row r="234">
          <cell r="D234" t="str">
            <v>01015015</v>
          </cell>
          <cell r="E234" t="str">
            <v>A4</v>
          </cell>
          <cell r="F234" t="str">
            <v>A4</v>
          </cell>
          <cell r="H234" t="str">
            <v>A4</v>
          </cell>
          <cell r="J234" t="str">
            <v>A4</v>
          </cell>
        </row>
        <row r="235">
          <cell r="D235" t="str">
            <v>01015019</v>
          </cell>
          <cell r="E235" t="str">
            <v>A2</v>
          </cell>
          <cell r="F235" t="str">
            <v>A2</v>
          </cell>
          <cell r="H235" t="str">
            <v>A2</v>
          </cell>
          <cell r="J235" t="str">
            <v>A2</v>
          </cell>
        </row>
        <row r="236">
          <cell r="D236" t="str">
            <v>01015002</v>
          </cell>
          <cell r="E236" t="str">
            <v>A3</v>
          </cell>
          <cell r="F236" t="str">
            <v>A3</v>
          </cell>
          <cell r="H236" t="str">
            <v>A2</v>
          </cell>
          <cell r="I236" t="str">
            <v>Nhất trí với đề nghị của đơn vị xếp loại A2</v>
          </cell>
          <cell r="J236" t="str">
            <v>A4</v>
          </cell>
          <cell r="K236" t="str">
            <v>Lãnh đạo khoa thiếu trách nhiệm trong công tác kiểm tra hồ sơ giảng dạy của GV gây ảnh hưởng đến công tác dạy học và dạy học trực tuyến của nhà trường</v>
          </cell>
        </row>
        <row r="237">
          <cell r="D237" t="str">
            <v>01015013</v>
          </cell>
          <cell r="E237" t="str">
            <v>A3</v>
          </cell>
          <cell r="F237" t="str">
            <v>A3</v>
          </cell>
          <cell r="H237" t="str">
            <v>A3</v>
          </cell>
          <cell r="J237" t="str">
            <v>A3</v>
          </cell>
        </row>
        <row r="238">
          <cell r="D238" t="str">
            <v>01015006</v>
          </cell>
          <cell r="E238" t="str">
            <v>A2</v>
          </cell>
          <cell r="F238" t="str">
            <v>A2</v>
          </cell>
          <cell r="H238" t="str">
            <v>A2</v>
          </cell>
          <cell r="J238" t="str">
            <v>A2</v>
          </cell>
        </row>
        <row r="239">
          <cell r="D239" t="str">
            <v>01018001</v>
          </cell>
          <cell r="E239" t="str">
            <v>A2</v>
          </cell>
          <cell r="F239" t="str">
            <v>A3</v>
          </cell>
          <cell r="H239" t="str">
            <v>A3</v>
          </cell>
          <cell r="J239" t="str">
            <v>A3</v>
          </cell>
        </row>
        <row r="240">
          <cell r="D240" t="str">
            <v>01015004</v>
          </cell>
          <cell r="E240" t="str">
            <v>A2</v>
          </cell>
          <cell r="F240" t="str">
            <v>A2</v>
          </cell>
          <cell r="H240" t="str">
            <v>A2</v>
          </cell>
          <cell r="J240" t="str">
            <v>A2</v>
          </cell>
        </row>
        <row r="241">
          <cell r="D241" t="str">
            <v>01015010</v>
          </cell>
          <cell r="E241" t="str">
            <v>A4</v>
          </cell>
          <cell r="F241" t="str">
            <v>A4</v>
          </cell>
          <cell r="H241" t="str">
            <v>A4</v>
          </cell>
          <cell r="J241" t="str">
            <v>A4</v>
          </cell>
        </row>
        <row r="242">
          <cell r="D242" t="str">
            <v>01015017</v>
          </cell>
          <cell r="E242" t="str">
            <v>A4</v>
          </cell>
          <cell r="F242" t="str">
            <v>A4</v>
          </cell>
          <cell r="H242" t="str">
            <v>A4</v>
          </cell>
          <cell r="J242" t="str">
            <v>A4</v>
          </cell>
        </row>
        <row r="243">
          <cell r="D243" t="str">
            <v>01015016</v>
          </cell>
          <cell r="E243" t="str">
            <v>A4</v>
          </cell>
          <cell r="F243" t="str">
            <v>A4</v>
          </cell>
          <cell r="G243" t="str">
            <v>GV vào lớp trễ 9 phút ngày 27/03. Khoa đã nhắc nhở GV</v>
          </cell>
          <cell r="H243" t="str">
            <v>A4</v>
          </cell>
          <cell r="I243" t="str">
            <v>Đề nghị nhắc nhở GV</v>
          </cell>
          <cell r="J243" t="str">
            <v>A4</v>
          </cell>
          <cell r="K243" t="str">
            <v>Nhắc nhở GV thực hiện đúng giờ giấc làm việc</v>
          </cell>
        </row>
        <row r="244">
          <cell r="D244" t="str">
            <v>01015003</v>
          </cell>
          <cell r="E244" t="str">
            <v>A4</v>
          </cell>
          <cell r="F244" t="str">
            <v>A4</v>
          </cell>
          <cell r="H244" t="str">
            <v>A4</v>
          </cell>
          <cell r="J244" t="str">
            <v>A4</v>
          </cell>
        </row>
        <row r="245">
          <cell r="D245" t="str">
            <v>01015031</v>
          </cell>
          <cell r="E245" t="str">
            <v>A4</v>
          </cell>
          <cell r="F245" t="str">
            <v>A4</v>
          </cell>
          <cell r="G245" t="str">
            <v>GV vào lớp trễ 5 phút ngày 27/03. Khoa đã nhắc nhở GV.</v>
          </cell>
          <cell r="H245" t="str">
            <v>A4</v>
          </cell>
          <cell r="I245" t="str">
            <v>Đề nghị nhắc nhở GV</v>
          </cell>
          <cell r="J245" t="str">
            <v>A4</v>
          </cell>
          <cell r="K245" t="str">
            <v>Nhắc nhở GV thực hiện đúng giờ giấc làm việc</v>
          </cell>
        </row>
        <row r="246">
          <cell r="D246" t="str">
            <v>01015025</v>
          </cell>
          <cell r="E246" t="str">
            <v>A2</v>
          </cell>
          <cell r="F246" t="str">
            <v>A3</v>
          </cell>
          <cell r="H246" t="str">
            <v>A3</v>
          </cell>
          <cell r="J246" t="str">
            <v>A3</v>
          </cell>
        </row>
        <row r="247">
          <cell r="D247" t="str">
            <v>01017001</v>
          </cell>
          <cell r="E247" t="str">
            <v>A2</v>
          </cell>
          <cell r="F247" t="str">
            <v>A2</v>
          </cell>
          <cell r="H247" t="str">
            <v>A2</v>
          </cell>
          <cell r="J247" t="str">
            <v>A2</v>
          </cell>
        </row>
        <row r="248">
          <cell r="D248" t="str">
            <v>01015012</v>
          </cell>
          <cell r="E248" t="str">
            <v>A2</v>
          </cell>
          <cell r="F248" t="str">
            <v>A4</v>
          </cell>
          <cell r="H248" t="str">
            <v>A4</v>
          </cell>
          <cell r="J248" t="str">
            <v>A4</v>
          </cell>
        </row>
        <row r="249">
          <cell r="D249" t="str">
            <v>01015008</v>
          </cell>
          <cell r="E249" t="str">
            <v>A2</v>
          </cell>
          <cell r="F249" t="str">
            <v>A3</v>
          </cell>
          <cell r="H249" t="str">
            <v>A3</v>
          </cell>
          <cell r="J249" t="str">
            <v>A3</v>
          </cell>
        </row>
        <row r="250">
          <cell r="D250" t="str">
            <v>01015021</v>
          </cell>
          <cell r="E250" t="str">
            <v>A4</v>
          </cell>
          <cell r="F250" t="str">
            <v>A4</v>
          </cell>
          <cell r="G250" t="str">
            <v>GV vào lớp trễ 09 phút ngày 08/4</v>
          </cell>
          <cell r="H250" t="str">
            <v>A4</v>
          </cell>
          <cell r="I250" t="str">
            <v>Đề nghị nhắc nhở GV xem kỹ phòng giảng dạy để tránh nhấm lẫn</v>
          </cell>
          <cell r="J250" t="str">
            <v>A4</v>
          </cell>
          <cell r="K250" t="str">
            <v>Nhắc nhở GV cẩn thận hơn để tránh nhấm lẫn phòng giảng dạy</v>
          </cell>
        </row>
        <row r="251">
          <cell r="F251">
            <v>24</v>
          </cell>
          <cell r="G251" t="str">
            <v>6A1 + 2A2 + 16A3 + 0A4 + 0B1 + 0B2 + 0C2</v>
          </cell>
          <cell r="H251">
            <v>24</v>
          </cell>
          <cell r="I251" t="str">
            <v>6A1 + 5A2 + 12A3 + 1A4 + 0B1 + 0B2 + 0C2</v>
          </cell>
          <cell r="J251">
            <v>24</v>
          </cell>
          <cell r="K251" t="str">
            <v>6A1 + 5A2 + 12A3 + 1A4</v>
          </cell>
        </row>
        <row r="252">
          <cell r="F252">
            <v>23</v>
          </cell>
          <cell r="G252" t="str">
            <v>5A1 + 2A2 + 16A3 + 0A4 + 0B1 + 0B2 + 0C2</v>
          </cell>
          <cell r="H252">
            <v>23</v>
          </cell>
          <cell r="I252" t="str">
            <v>5A1 + 5A2 + 12A3 + 1A4 + 0B1 + 0B2 + 0C2</v>
          </cell>
          <cell r="J252">
            <v>23</v>
          </cell>
          <cell r="K252" t="str">
            <v>5A1 + 5A2 + 12A3 + 1A4</v>
          </cell>
        </row>
        <row r="253">
          <cell r="D253" t="str">
            <v>01013003</v>
          </cell>
          <cell r="E253" t="str">
            <v>A1</v>
          </cell>
          <cell r="F253" t="str">
            <v>A1</v>
          </cell>
          <cell r="H253" t="str">
            <v>A1</v>
          </cell>
          <cell r="J253" t="str">
            <v>A1</v>
          </cell>
        </row>
        <row r="254">
          <cell r="D254" t="str">
            <v>01013002</v>
          </cell>
          <cell r="E254" t="str">
            <v>A1</v>
          </cell>
          <cell r="F254" t="str">
            <v>A1</v>
          </cell>
          <cell r="H254" t="str">
            <v>A1</v>
          </cell>
          <cell r="J254" t="str">
            <v>A1</v>
          </cell>
        </row>
        <row r="255">
          <cell r="D255" t="str">
            <v>01013004</v>
          </cell>
          <cell r="E255" t="str">
            <v>A1</v>
          </cell>
          <cell r="F255" t="str">
            <v>A1</v>
          </cell>
          <cell r="H255" t="str">
            <v>A1</v>
          </cell>
          <cell r="J255" t="str">
            <v>A1</v>
          </cell>
        </row>
        <row r="256">
          <cell r="D256" t="str">
            <v>01013021</v>
          </cell>
          <cell r="E256" t="str">
            <v>A3</v>
          </cell>
          <cell r="F256" t="str">
            <v>A3</v>
          </cell>
          <cell r="H256" t="str">
            <v>A2</v>
          </cell>
          <cell r="I256" t="str">
            <v>Nhất trí với đề nghị của đơn vị xếp loại A2 do cá nhân tích cực tham gia hoạt động trường và đơn vị</v>
          </cell>
          <cell r="J256" t="str">
            <v>A2</v>
          </cell>
          <cell r="K256" t="str">
            <v>Nhất trí với đề nghị của đơn vị. Cá nhân tích cực tham gia hoạt động chung của trường và đơn vị</v>
          </cell>
        </row>
        <row r="257">
          <cell r="D257" t="str">
            <v>01013006</v>
          </cell>
          <cell r="E257" t="str">
            <v>A1</v>
          </cell>
          <cell r="F257" t="str">
            <v>A1</v>
          </cell>
          <cell r="H257" t="str">
            <v>A1</v>
          </cell>
          <cell r="J257" t="str">
            <v>A1</v>
          </cell>
        </row>
        <row r="258">
          <cell r="D258" t="str">
            <v>01013018</v>
          </cell>
          <cell r="E258" t="str">
            <v>A3</v>
          </cell>
          <cell r="F258" t="str">
            <v>A3</v>
          </cell>
          <cell r="H258" t="str">
            <v>A3</v>
          </cell>
          <cell r="J258" t="str">
            <v>A3</v>
          </cell>
        </row>
        <row r="259">
          <cell r="D259" t="str">
            <v>01013019</v>
          </cell>
          <cell r="E259" t="str">
            <v>A2</v>
          </cell>
          <cell r="F259" t="str">
            <v>A2</v>
          </cell>
          <cell r="H259" t="str">
            <v>A2</v>
          </cell>
          <cell r="J259" t="str">
            <v>A2</v>
          </cell>
        </row>
        <row r="260">
          <cell r="D260" t="str">
            <v>01013016</v>
          </cell>
          <cell r="E260" t="str">
            <v>A3</v>
          </cell>
          <cell r="F260" t="str">
            <v>A3</v>
          </cell>
          <cell r="H260" t="str">
            <v>A3</v>
          </cell>
          <cell r="J260" t="str">
            <v>A3</v>
          </cell>
        </row>
        <row r="261">
          <cell r="D261" t="str">
            <v>01013017</v>
          </cell>
          <cell r="E261" t="str">
            <v>A3</v>
          </cell>
          <cell r="F261" t="str">
            <v>A3</v>
          </cell>
          <cell r="H261" t="str">
            <v>A3</v>
          </cell>
          <cell r="J261" t="str">
            <v>A3</v>
          </cell>
        </row>
        <row r="262">
          <cell r="D262" t="str">
            <v>01013027</v>
          </cell>
          <cell r="E262" t="str">
            <v>A3</v>
          </cell>
          <cell r="F262" t="str">
            <v>A3</v>
          </cell>
          <cell r="H262" t="str">
            <v>A3</v>
          </cell>
          <cell r="J262" t="str">
            <v>A3</v>
          </cell>
        </row>
        <row r="263">
          <cell r="D263" t="str">
            <v>01013026</v>
          </cell>
          <cell r="E263" t="str">
            <v>A3</v>
          </cell>
          <cell r="F263" t="str">
            <v>A3</v>
          </cell>
          <cell r="H263" t="str">
            <v>A3</v>
          </cell>
          <cell r="J263" t="str">
            <v>A3</v>
          </cell>
        </row>
        <row r="264">
          <cell r="D264" t="str">
            <v>01013029</v>
          </cell>
          <cell r="E264" t="str">
            <v>A3</v>
          </cell>
          <cell r="F264" t="str">
            <v>A3</v>
          </cell>
          <cell r="H264" t="str">
            <v>A3</v>
          </cell>
          <cell r="J264" t="str">
            <v>A3</v>
          </cell>
        </row>
        <row r="265">
          <cell r="D265" t="str">
            <v>01013028</v>
          </cell>
          <cell r="E265" t="str">
            <v>A3</v>
          </cell>
          <cell r="F265" t="str">
            <v>A3</v>
          </cell>
          <cell r="H265" t="str">
            <v>A3</v>
          </cell>
          <cell r="J265" t="str">
            <v>A3</v>
          </cell>
        </row>
        <row r="266">
          <cell r="D266" t="str">
            <v>01013005</v>
          </cell>
          <cell r="E266" t="str">
            <v>A3</v>
          </cell>
          <cell r="F266" t="str">
            <v>A3</v>
          </cell>
          <cell r="H266" t="str">
            <v>A3</v>
          </cell>
          <cell r="J266" t="str">
            <v>A3</v>
          </cell>
        </row>
        <row r="267">
          <cell r="D267" t="str">
            <v>01013022</v>
          </cell>
          <cell r="E267" t="str">
            <v>A2</v>
          </cell>
          <cell r="F267" t="str">
            <v>A3</v>
          </cell>
          <cell r="H267" t="str">
            <v>A3</v>
          </cell>
          <cell r="J267" t="str">
            <v>A3</v>
          </cell>
        </row>
        <row r="268">
          <cell r="D268" t="str">
            <v>01013047</v>
          </cell>
          <cell r="E268" t="str">
            <v>A3</v>
          </cell>
          <cell r="F268" t="str">
            <v>A3</v>
          </cell>
          <cell r="H268" t="str">
            <v>A3</v>
          </cell>
          <cell r="J268" t="str">
            <v>A3</v>
          </cell>
        </row>
        <row r="269">
          <cell r="D269" t="str">
            <v>01013070</v>
          </cell>
          <cell r="E269" t="str">
            <v>A3</v>
          </cell>
          <cell r="F269" t="str">
            <v>A3</v>
          </cell>
          <cell r="H269" t="str">
            <v>A3</v>
          </cell>
          <cell r="J269" t="str">
            <v>A3</v>
          </cell>
        </row>
        <row r="270">
          <cell r="D270" t="str">
            <v>01014047</v>
          </cell>
          <cell r="E270" t="str">
            <v>A3</v>
          </cell>
          <cell r="F270" t="str">
            <v>A3</v>
          </cell>
          <cell r="H270" t="str">
            <v>A2</v>
          </cell>
          <cell r="I270" t="str">
            <v>Nhất trí với đề nghị của đơn vị xếp loại A2 do cá nhân tích cực tham gia hoạt động trường và đơn vị</v>
          </cell>
          <cell r="J270" t="str">
            <v>A2</v>
          </cell>
          <cell r="K270" t="str">
            <v>Nhất trí với đề nghị của đơn vị. Cá nhân tích cực tham gia hoạt động chung của trường và đơn vị</v>
          </cell>
        </row>
        <row r="271">
          <cell r="D271" t="str">
            <v>01013079</v>
          </cell>
          <cell r="E271" t="str">
            <v>A2</v>
          </cell>
          <cell r="F271" t="str">
            <v>A2</v>
          </cell>
          <cell r="H271" t="str">
            <v>A2</v>
          </cell>
          <cell r="J271" t="str">
            <v>A2</v>
          </cell>
        </row>
        <row r="272">
          <cell r="D272" t="str">
            <v>01013087</v>
          </cell>
          <cell r="E272" t="str">
            <v>A3</v>
          </cell>
          <cell r="F272" t="str">
            <v>A3</v>
          </cell>
          <cell r="H272" t="str">
            <v>A2</v>
          </cell>
          <cell r="I272" t="str">
            <v>Đề nghị xếp loại A2</v>
          </cell>
          <cell r="J272" t="str">
            <v>A2</v>
          </cell>
          <cell r="K272" t="str">
            <v>Cá nhân tích cực tham gia hoạt động trường và đơn vị</v>
          </cell>
        </row>
        <row r="273">
          <cell r="D273" t="str">
            <v>01013061</v>
          </cell>
          <cell r="E273" t="str">
            <v>A1</v>
          </cell>
          <cell r="F273" t="str">
            <v>A1</v>
          </cell>
          <cell r="H273" t="str">
            <v>A1</v>
          </cell>
          <cell r="J273" t="str">
            <v>A1</v>
          </cell>
        </row>
        <row r="274">
          <cell r="D274" t="str">
            <v>01013094</v>
          </cell>
          <cell r="E274" t="str">
            <v>A3</v>
          </cell>
          <cell r="F274" t="str">
            <v>A3</v>
          </cell>
          <cell r="H274" t="str">
            <v>A3</v>
          </cell>
          <cell r="J274" t="str">
            <v>A3</v>
          </cell>
        </row>
        <row r="275">
          <cell r="D275" t="str">
            <v>01013120</v>
          </cell>
          <cell r="E275" t="str">
            <v>A4</v>
          </cell>
          <cell r="F275" t="str">
            <v>A3</v>
          </cell>
          <cell r="H275" t="str">
            <v>A4</v>
          </cell>
          <cell r="J275" t="str">
            <v>A4</v>
          </cell>
          <cell r="K275" t="str">
            <v>GV tuyển dụng từ 01/4/2021</v>
          </cell>
        </row>
        <row r="276">
          <cell r="F276">
            <v>1</v>
          </cell>
          <cell r="G276" t="str">
            <v>1A1 + 0A2 + 0A3 + 0 A4</v>
          </cell>
          <cell r="H276">
            <v>1</v>
          </cell>
          <cell r="I276" t="str">
            <v>1A1 + 0A2 + 0A3 + 0A4</v>
          </cell>
          <cell r="J276">
            <v>1</v>
          </cell>
          <cell r="K276" t="str">
            <v>1A1 + 0A2 + 0A3 + 0A4 + 0B1 + 0B2 + 0C1</v>
          </cell>
        </row>
        <row r="277">
          <cell r="D277" t="str">
            <v>01013096</v>
          </cell>
          <cell r="E277" t="str">
            <v>A1</v>
          </cell>
          <cell r="F277" t="str">
            <v>A1</v>
          </cell>
          <cell r="H277" t="str">
            <v>A1</v>
          </cell>
          <cell r="J277" t="str">
            <v>A1</v>
          </cell>
        </row>
        <row r="278">
          <cell r="F278">
            <v>30</v>
          </cell>
          <cell r="G278" t="str">
            <v>5A1 + 5A2 + 19A3 + 1A4 + 0B1 + 0B2 + 0C1</v>
          </cell>
          <cell r="H278">
            <v>30</v>
          </cell>
          <cell r="I278" t="str">
            <v>5A1 + 7A2 + 17A3 + 1A4 + 0B1 + 0B2 + 0C1</v>
          </cell>
          <cell r="J278">
            <v>30</v>
          </cell>
          <cell r="K278" t="str">
            <v>5A1 + 7A2 + 17A3 + 1A4</v>
          </cell>
        </row>
        <row r="279">
          <cell r="F279">
            <v>30</v>
          </cell>
          <cell r="G279" t="str">
            <v>5A1 + 5A2 + 19A3 + 1A4 + 0B1 + 0B2 + 0C1</v>
          </cell>
          <cell r="H279">
            <v>30</v>
          </cell>
          <cell r="I279" t="str">
            <v>5A1 + 7A2 + 17A3 + 1A4 + 0B1 + 0B2 + 0C1</v>
          </cell>
          <cell r="J279">
            <v>30</v>
          </cell>
          <cell r="K279" t="str">
            <v>5A1 + 7A2 + 17A3 + 1A4</v>
          </cell>
        </row>
        <row r="280">
          <cell r="D280" t="str">
            <v>01014002</v>
          </cell>
          <cell r="E280" t="str">
            <v>A1</v>
          </cell>
          <cell r="F280" t="str">
            <v>A1</v>
          </cell>
          <cell r="H280" t="str">
            <v>A1</v>
          </cell>
          <cell r="J280" t="str">
            <v>A1</v>
          </cell>
        </row>
        <row r="281">
          <cell r="D281" t="str">
            <v>01014004</v>
          </cell>
          <cell r="E281" t="str">
            <v>A1</v>
          </cell>
          <cell r="F281" t="str">
            <v>A1</v>
          </cell>
          <cell r="H281" t="str">
            <v>A1</v>
          </cell>
          <cell r="J281" t="str">
            <v>A1</v>
          </cell>
        </row>
        <row r="282">
          <cell r="D282" t="str">
            <v>01023003</v>
          </cell>
          <cell r="E282" t="str">
            <v>A2</v>
          </cell>
          <cell r="F282" t="str">
            <v>A2</v>
          </cell>
          <cell r="H282" t="str">
            <v>A2</v>
          </cell>
          <cell r="J282" t="str">
            <v>A2</v>
          </cell>
        </row>
        <row r="283">
          <cell r="D283" t="str">
            <v>01014008</v>
          </cell>
          <cell r="E283" t="str">
            <v>A2</v>
          </cell>
          <cell r="F283" t="str">
            <v>A2</v>
          </cell>
          <cell r="H283" t="str">
            <v>A2</v>
          </cell>
          <cell r="J283" t="str">
            <v>A2</v>
          </cell>
        </row>
        <row r="284">
          <cell r="D284" t="str">
            <v>01014007</v>
          </cell>
          <cell r="E284" t="str">
            <v>A1</v>
          </cell>
          <cell r="F284" t="str">
            <v>A1</v>
          </cell>
          <cell r="H284" t="str">
            <v>A1</v>
          </cell>
          <cell r="J284" t="str">
            <v>A1</v>
          </cell>
        </row>
        <row r="285">
          <cell r="D285" t="str">
            <v>01014038</v>
          </cell>
          <cell r="E285" t="str">
            <v>A1</v>
          </cell>
          <cell r="F285" t="str">
            <v>A1</v>
          </cell>
          <cell r="H285" t="str">
            <v>A1</v>
          </cell>
          <cell r="J285" t="str">
            <v>A1</v>
          </cell>
        </row>
        <row r="286">
          <cell r="D286" t="str">
            <v>01014005</v>
          </cell>
          <cell r="E286" t="str">
            <v>A2</v>
          </cell>
          <cell r="F286" t="str">
            <v>A4</v>
          </cell>
          <cell r="H286" t="str">
            <v>A4</v>
          </cell>
          <cell r="J286" t="str">
            <v>A4</v>
          </cell>
        </row>
        <row r="287">
          <cell r="D287" t="str">
            <v>01014046</v>
          </cell>
          <cell r="E287" t="str">
            <v>A2</v>
          </cell>
          <cell r="F287" t="str">
            <v>A2</v>
          </cell>
          <cell r="H287" t="str">
            <v>A2</v>
          </cell>
          <cell r="J287" t="str">
            <v>A2</v>
          </cell>
        </row>
        <row r="288">
          <cell r="D288" t="str">
            <v>01014026</v>
          </cell>
          <cell r="E288" t="str">
            <v>A3</v>
          </cell>
          <cell r="F288" t="str">
            <v>A3</v>
          </cell>
          <cell r="H288" t="str">
            <v>A3</v>
          </cell>
          <cell r="J288" t="str">
            <v>A3</v>
          </cell>
        </row>
        <row r="289">
          <cell r="D289" t="str">
            <v>01014029</v>
          </cell>
          <cell r="E289" t="str">
            <v>A3</v>
          </cell>
          <cell r="F289" t="str">
            <v>A3</v>
          </cell>
          <cell r="H289" t="str">
            <v>A3</v>
          </cell>
          <cell r="J289" t="str">
            <v>A3</v>
          </cell>
        </row>
        <row r="290">
          <cell r="D290" t="str">
            <v>01014033</v>
          </cell>
          <cell r="E290" t="str">
            <v>A1</v>
          </cell>
          <cell r="F290" t="str">
            <v>A1</v>
          </cell>
          <cell r="H290" t="str">
            <v>A1</v>
          </cell>
          <cell r="J290" t="str">
            <v>A1</v>
          </cell>
        </row>
        <row r="291">
          <cell r="D291" t="str">
            <v>01014023</v>
          </cell>
          <cell r="E291" t="str">
            <v>A1</v>
          </cell>
          <cell r="F291" t="str">
            <v>A3</v>
          </cell>
          <cell r="H291" t="str">
            <v>A3</v>
          </cell>
          <cell r="J291" t="str">
            <v>A3</v>
          </cell>
        </row>
        <row r="292">
          <cell r="D292" t="str">
            <v>01014013</v>
          </cell>
          <cell r="E292" t="str">
            <v>A3</v>
          </cell>
          <cell r="F292" t="str">
            <v>A3</v>
          </cell>
          <cell r="H292" t="str">
            <v>A3</v>
          </cell>
          <cell r="J292" t="str">
            <v>A3</v>
          </cell>
        </row>
        <row r="293">
          <cell r="D293" t="str">
            <v>01014017</v>
          </cell>
          <cell r="E293" t="str">
            <v>A3</v>
          </cell>
          <cell r="F293" t="str">
            <v>A3</v>
          </cell>
          <cell r="H293" t="str">
            <v>A3</v>
          </cell>
          <cell r="J293" t="str">
            <v>A3</v>
          </cell>
        </row>
        <row r="294">
          <cell r="D294" t="str">
            <v>01014034</v>
          </cell>
          <cell r="E294" t="str">
            <v>A3</v>
          </cell>
          <cell r="F294" t="str">
            <v>A3</v>
          </cell>
          <cell r="H294" t="str">
            <v>A3</v>
          </cell>
          <cell r="J294" t="str">
            <v>A3</v>
          </cell>
        </row>
        <row r="295">
          <cell r="D295" t="str">
            <v>01014020</v>
          </cell>
          <cell r="E295" t="str">
            <v>A3</v>
          </cell>
          <cell r="F295" t="str">
            <v>A3</v>
          </cell>
          <cell r="H295" t="str">
            <v>A3</v>
          </cell>
          <cell r="J295" t="str">
            <v>A3</v>
          </cell>
        </row>
        <row r="296">
          <cell r="D296" t="str">
            <v>01014018</v>
          </cell>
          <cell r="E296" t="str">
            <v>A3</v>
          </cell>
          <cell r="F296" t="str">
            <v>A3</v>
          </cell>
          <cell r="H296" t="str">
            <v>A3</v>
          </cell>
          <cell r="J296" t="str">
            <v>A3</v>
          </cell>
        </row>
        <row r="297">
          <cell r="D297" t="str">
            <v>01014019</v>
          </cell>
          <cell r="E297" t="str">
            <v>A3</v>
          </cell>
          <cell r="F297" t="str">
            <v>A3</v>
          </cell>
          <cell r="H297" t="str">
            <v>A3</v>
          </cell>
          <cell r="J297" t="str">
            <v>A3</v>
          </cell>
        </row>
        <row r="298">
          <cell r="D298" t="str">
            <v>01014010</v>
          </cell>
          <cell r="E298" t="str">
            <v>A3</v>
          </cell>
          <cell r="F298" t="str">
            <v>A3</v>
          </cell>
          <cell r="H298" t="str">
            <v>A3</v>
          </cell>
          <cell r="J298" t="str">
            <v>A3</v>
          </cell>
        </row>
        <row r="299">
          <cell r="D299" t="str">
            <v>01014030</v>
          </cell>
          <cell r="E299" t="str">
            <v>A3</v>
          </cell>
          <cell r="F299" t="str">
            <v>A3</v>
          </cell>
          <cell r="H299" t="str">
            <v>A2</v>
          </cell>
          <cell r="I299" t="str">
            <v>Đề nghị xếp loại A2 do cá nhân tích cực tham gia hoạt động trường và đơn vị.</v>
          </cell>
          <cell r="J299" t="str">
            <v>A2</v>
          </cell>
          <cell r="K299" t="str">
            <v>Căn cứ theo đề nghị của đơn vị, cá nhân tích cực tham gia hoạt động trường và đơn vị</v>
          </cell>
        </row>
        <row r="300">
          <cell r="D300" t="str">
            <v>01014024</v>
          </cell>
          <cell r="E300" t="str">
            <v>A3</v>
          </cell>
          <cell r="F300" t="str">
            <v>A3</v>
          </cell>
          <cell r="H300" t="str">
            <v>A3</v>
          </cell>
          <cell r="J300" t="str">
            <v>A3</v>
          </cell>
        </row>
        <row r="301">
          <cell r="D301" t="str">
            <v>01014048</v>
          </cell>
          <cell r="E301" t="str">
            <v>A2</v>
          </cell>
          <cell r="F301" t="str">
            <v>A2</v>
          </cell>
          <cell r="H301" t="str">
            <v>A2</v>
          </cell>
          <cell r="J301" t="str">
            <v>A2</v>
          </cell>
        </row>
        <row r="302">
          <cell r="D302" t="str">
            <v>01014022</v>
          </cell>
          <cell r="E302" t="str">
            <v>A3</v>
          </cell>
          <cell r="F302" t="str">
            <v>A3</v>
          </cell>
          <cell r="H302" t="str">
            <v>A3</v>
          </cell>
          <cell r="J302" t="str">
            <v>A3</v>
          </cell>
        </row>
        <row r="303">
          <cell r="D303" t="str">
            <v>01014025</v>
          </cell>
          <cell r="E303" t="str">
            <v>A3</v>
          </cell>
          <cell r="F303" t="str">
            <v>A3</v>
          </cell>
          <cell r="H303" t="str">
            <v>A3</v>
          </cell>
          <cell r="J303" t="str">
            <v>A3</v>
          </cell>
        </row>
        <row r="304">
          <cell r="D304" t="str">
            <v>01014032</v>
          </cell>
          <cell r="E304" t="str">
            <v>A3</v>
          </cell>
          <cell r="F304" t="str">
            <v>A3</v>
          </cell>
          <cell r="H304" t="str">
            <v>A3</v>
          </cell>
          <cell r="J304" t="str">
            <v>A3</v>
          </cell>
        </row>
        <row r="305">
          <cell r="D305" t="str">
            <v>01014006</v>
          </cell>
          <cell r="E305" t="str">
            <v>A3</v>
          </cell>
          <cell r="F305" t="str">
            <v>A3</v>
          </cell>
          <cell r="H305" t="str">
            <v>A2</v>
          </cell>
          <cell r="I305" t="str">
            <v>Đề nghị xếp loại A2 do cá nhân tích cực tham gia hoạt động trường và đơn vị.</v>
          </cell>
          <cell r="J305" t="str">
            <v>A2</v>
          </cell>
          <cell r="K305" t="str">
            <v>Căn cứ theo đề nghị của đơn vị, cá nhân tích cực tham gia hoạt động trường và đơn vị</v>
          </cell>
        </row>
        <row r="306">
          <cell r="D306" t="str">
            <v>01014009</v>
          </cell>
          <cell r="E306" t="str">
            <v>A3</v>
          </cell>
          <cell r="F306" t="str">
            <v>A3</v>
          </cell>
          <cell r="H306" t="str">
            <v>A3</v>
          </cell>
          <cell r="J306" t="str">
            <v>A3</v>
          </cell>
        </row>
        <row r="307">
          <cell r="D307" t="str">
            <v>01014045</v>
          </cell>
          <cell r="E307" t="str">
            <v>A2</v>
          </cell>
          <cell r="F307" t="str">
            <v>A2</v>
          </cell>
          <cell r="H307" t="str">
            <v>A2</v>
          </cell>
          <cell r="J307" t="str">
            <v>A2</v>
          </cell>
        </row>
        <row r="308">
          <cell r="D308" t="str">
            <v>01014021</v>
          </cell>
          <cell r="E308" t="str">
            <v>A2</v>
          </cell>
          <cell r="F308" t="str">
            <v>A3</v>
          </cell>
          <cell r="H308" t="str">
            <v>A3</v>
          </cell>
          <cell r="J308" t="str">
            <v>A3</v>
          </cell>
        </row>
        <row r="309">
          <cell r="D309" t="str">
            <v>01014016</v>
          </cell>
          <cell r="E309" t="str">
            <v>A3</v>
          </cell>
          <cell r="F309" t="str">
            <v>A3</v>
          </cell>
          <cell r="H309" t="str">
            <v>A3</v>
          </cell>
          <cell r="J309" t="str">
            <v>A3</v>
          </cell>
        </row>
        <row r="310">
          <cell r="F310">
            <v>10</v>
          </cell>
          <cell r="G310" t="str">
            <v>0A1 + 2A2 + 7A3 + 0A4 + 1C1</v>
          </cell>
          <cell r="H310">
            <v>10</v>
          </cell>
          <cell r="I310" t="str">
            <v>0A1 + 2A2 + 7A3 + 0A4 + 0C1 + 1C2</v>
          </cell>
          <cell r="J310">
            <v>10</v>
          </cell>
          <cell r="K310" t="str">
            <v>0A1 + 2A2 + 7A3 + 0A4 + 0C1 + 1C2</v>
          </cell>
        </row>
        <row r="311">
          <cell r="F311">
            <v>10</v>
          </cell>
          <cell r="G311" t="str">
            <v>0A1 + 2A2 + 7A3 + 0A4 + 1C1</v>
          </cell>
          <cell r="H311">
            <v>10</v>
          </cell>
          <cell r="I311" t="str">
            <v>0A1 + 2A2 + 7A3 + 0A4 + 0C1 + 1C2</v>
          </cell>
          <cell r="J311">
            <v>10</v>
          </cell>
          <cell r="K311" t="str">
            <v>0A1 + 2A2 + 7A3 + 0A4 + 0C1 + 1C2</v>
          </cell>
        </row>
        <row r="312">
          <cell r="D312" t="str">
            <v>01016004</v>
          </cell>
          <cell r="E312" t="str">
            <v>A3</v>
          </cell>
          <cell r="F312" t="str">
            <v>A3</v>
          </cell>
          <cell r="H312" t="str">
            <v>A3</v>
          </cell>
          <cell r="J312" t="str">
            <v>A3</v>
          </cell>
        </row>
        <row r="313">
          <cell r="D313" t="str">
            <v>01016002</v>
          </cell>
          <cell r="E313" t="str">
            <v>A3</v>
          </cell>
          <cell r="F313" t="str">
            <v>A3</v>
          </cell>
          <cell r="H313" t="str">
            <v>A3</v>
          </cell>
          <cell r="J313" t="str">
            <v>A3</v>
          </cell>
        </row>
        <row r="314">
          <cell r="D314" t="str">
            <v>01016006</v>
          </cell>
          <cell r="E314" t="str">
            <v>A2</v>
          </cell>
          <cell r="F314" t="str">
            <v>A2</v>
          </cell>
          <cell r="H314" t="str">
            <v>A2</v>
          </cell>
          <cell r="J314" t="str">
            <v>A2</v>
          </cell>
        </row>
        <row r="315">
          <cell r="D315" t="str">
            <v>01016005</v>
          </cell>
          <cell r="E315" t="str">
            <v>A2</v>
          </cell>
          <cell r="F315" t="str">
            <v>A3</v>
          </cell>
          <cell r="H315" t="str">
            <v>A3</v>
          </cell>
          <cell r="J315" t="str">
            <v>A3</v>
          </cell>
        </row>
        <row r="316">
          <cell r="D316" t="str">
            <v>01016012</v>
          </cell>
          <cell r="E316" t="str">
            <v>A3</v>
          </cell>
          <cell r="F316" t="str">
            <v>A3</v>
          </cell>
          <cell r="H316" t="str">
            <v>A3</v>
          </cell>
          <cell r="J316" t="str">
            <v>A3</v>
          </cell>
        </row>
        <row r="317">
          <cell r="D317" t="str">
            <v>01016010</v>
          </cell>
          <cell r="E317" t="str">
            <v>A3</v>
          </cell>
          <cell r="F317" t="str">
            <v>A3</v>
          </cell>
          <cell r="H317" t="str">
            <v>A3</v>
          </cell>
          <cell r="J317" t="str">
            <v>A3</v>
          </cell>
        </row>
        <row r="318">
          <cell r="D318" t="str">
            <v>01016008</v>
          </cell>
          <cell r="E318" t="str">
            <v>A2</v>
          </cell>
          <cell r="F318" t="str">
            <v>A2</v>
          </cell>
          <cell r="H318" t="str">
            <v>A2</v>
          </cell>
          <cell r="J318" t="str">
            <v>A2</v>
          </cell>
        </row>
        <row r="319">
          <cell r="D319" t="str">
            <v>01016007</v>
          </cell>
          <cell r="E319" t="str">
            <v>A3</v>
          </cell>
          <cell r="F319" t="str">
            <v>A3</v>
          </cell>
          <cell r="H319" t="str">
            <v>A3</v>
          </cell>
          <cell r="J319" t="str">
            <v>A3</v>
          </cell>
        </row>
        <row r="320">
          <cell r="D320" t="str">
            <v>01016003</v>
          </cell>
          <cell r="E320" t="str">
            <v>A3</v>
          </cell>
          <cell r="F320" t="str">
            <v>A3</v>
          </cell>
          <cell r="H320" t="str">
            <v>A3</v>
          </cell>
          <cell r="J320" t="str">
            <v>A3</v>
          </cell>
        </row>
        <row r="321">
          <cell r="D321" t="str">
            <v>01016001</v>
          </cell>
          <cell r="E321" t="str">
            <v>A1</v>
          </cell>
          <cell r="F321" t="str">
            <v>C1</v>
          </cell>
          <cell r="G321" t="str">
            <v>GV vào lớp trễ 43 phút ngày 15/4/21</v>
          </cell>
          <cell r="H321" t="str">
            <v>C2</v>
          </cell>
          <cell r="I321" t="str">
            <v>Đề nghị xếp loại C2 do GV tường trình chưa đúng sự thật; Trưởng khoa không nhận được thông tin xin vào lớp trễ từ GV</v>
          </cell>
          <cell r="J321" t="str">
            <v>C2</v>
          </cell>
          <cell r="K321" t="str">
            <v>Theo quy định vào lớp trễ 43 phút xếp loại C1, tuy nhiên GV phản ánh nội dung về việc lên lớp trễ trong bản tường trình "có báo Trưởng khoa" là chưa đúng sự thật (Trưởng khoa xác nhận "không nhận được thông tin báo vào trễ của GV").</v>
          </cell>
        </row>
        <row r="322">
          <cell r="F322">
            <v>9</v>
          </cell>
          <cell r="G322" t="str">
            <v>2A1 + 0A2 + 6A3 + 1A4</v>
          </cell>
          <cell r="H322">
            <v>9</v>
          </cell>
          <cell r="I322" t="str">
            <v>2A1 + 0A2 + 6A3 + 1A4</v>
          </cell>
          <cell r="J322">
            <v>9</v>
          </cell>
          <cell r="K322" t="str">
            <v>2A1 + 0A2 + 6A3 + 1A4</v>
          </cell>
        </row>
        <row r="323">
          <cell r="F323">
            <v>9</v>
          </cell>
          <cell r="G323" t="str">
            <v>2A1 + 0A2 + 6A3 + 1A4</v>
          </cell>
          <cell r="H323">
            <v>9</v>
          </cell>
          <cell r="I323" t="str">
            <v>2A1 + 0A2 + 6A3 + 1A4</v>
          </cell>
          <cell r="J323">
            <v>9</v>
          </cell>
          <cell r="K323" t="str">
            <v>2A1 + 0A2 + 6A3 + 1A4</v>
          </cell>
        </row>
        <row r="324">
          <cell r="D324" t="str">
            <v>01013020</v>
          </cell>
          <cell r="E324" t="str">
            <v>A1</v>
          </cell>
          <cell r="F324" t="str">
            <v>A1</v>
          </cell>
          <cell r="H324" t="str">
            <v>A1</v>
          </cell>
          <cell r="J324" t="str">
            <v>A1</v>
          </cell>
        </row>
        <row r="325">
          <cell r="D325" t="str">
            <v>01029001</v>
          </cell>
          <cell r="E325" t="str">
            <v>A1</v>
          </cell>
          <cell r="F325" t="str">
            <v>A1</v>
          </cell>
          <cell r="H325" t="str">
            <v>A1</v>
          </cell>
          <cell r="J325" t="str">
            <v>A1</v>
          </cell>
        </row>
        <row r="326">
          <cell r="D326" t="str">
            <v>01010013</v>
          </cell>
          <cell r="E326" t="str">
            <v>A3</v>
          </cell>
          <cell r="F326" t="str">
            <v>A3</v>
          </cell>
          <cell r="H326" t="str">
            <v>A3</v>
          </cell>
          <cell r="J326" t="str">
            <v>A3</v>
          </cell>
        </row>
        <row r="327">
          <cell r="D327" t="str">
            <v>01013011</v>
          </cell>
          <cell r="E327" t="str">
            <v>A3</v>
          </cell>
          <cell r="F327" t="str">
            <v>A3</v>
          </cell>
          <cell r="H327" t="str">
            <v>A3</v>
          </cell>
          <cell r="J327" t="str">
            <v>A3</v>
          </cell>
        </row>
        <row r="328">
          <cell r="D328" t="str">
            <v>01013023</v>
          </cell>
          <cell r="E328" t="str">
            <v>A3</v>
          </cell>
          <cell r="F328" t="str">
            <v>A3</v>
          </cell>
          <cell r="H328" t="str">
            <v>A3</v>
          </cell>
          <cell r="J328" t="str">
            <v>A3</v>
          </cell>
        </row>
        <row r="329">
          <cell r="D329" t="str">
            <v>01013009</v>
          </cell>
          <cell r="E329" t="str">
            <v>A3</v>
          </cell>
          <cell r="F329" t="str">
            <v>A3</v>
          </cell>
          <cell r="H329" t="str">
            <v>A3</v>
          </cell>
          <cell r="J329" t="str">
            <v>A3</v>
          </cell>
        </row>
        <row r="330">
          <cell r="D330" t="str">
            <v>01013008</v>
          </cell>
          <cell r="E330" t="str">
            <v>A3</v>
          </cell>
          <cell r="F330" t="str">
            <v>A3</v>
          </cell>
          <cell r="H330" t="str">
            <v>A3</v>
          </cell>
          <cell r="J330" t="str">
            <v>A3</v>
          </cell>
        </row>
        <row r="331">
          <cell r="D331" t="str">
            <v>01013015</v>
          </cell>
          <cell r="E331" t="str">
            <v>A3</v>
          </cell>
          <cell r="F331" t="str">
            <v>A3</v>
          </cell>
          <cell r="H331" t="str">
            <v>A3</v>
          </cell>
          <cell r="J331" t="str">
            <v>A3</v>
          </cell>
        </row>
        <row r="332">
          <cell r="D332" t="str">
            <v>01029016</v>
          </cell>
          <cell r="E332" t="str">
            <v>A4</v>
          </cell>
          <cell r="F332" t="str">
            <v>A4</v>
          </cell>
          <cell r="H332" t="str">
            <v>A4</v>
          </cell>
          <cell r="J332" t="str">
            <v>A4</v>
          </cell>
        </row>
        <row r="333">
          <cell r="F333">
            <v>15</v>
          </cell>
          <cell r="G333" t="str">
            <v>0A1 + 3A2 + 3A3 + 6A4 + 1A DN + 1 B1 + 1 B2</v>
          </cell>
          <cell r="H333">
            <v>15</v>
          </cell>
          <cell r="I333" t="str">
            <v>0A1 + 4A2 + 3A3 + 6A4 + 1A DN + 1 B1 + 0 B2</v>
          </cell>
          <cell r="J333">
            <v>15</v>
          </cell>
          <cell r="K333" t="str">
            <v>0A1 + 4A2 + 3A3 + 6A4 + 1A DN + 1 B1</v>
          </cell>
        </row>
        <row r="334">
          <cell r="F334">
            <v>15</v>
          </cell>
          <cell r="G334" t="str">
            <v>0A1 + 3A2 + 3A3 + 6A4 + 1A DN</v>
          </cell>
          <cell r="H334">
            <v>15</v>
          </cell>
          <cell r="I334" t="str">
            <v>0A1 + 4A2 + 3A3 + 6A4 + 1A DN + 1 B1 + 0 B2</v>
          </cell>
          <cell r="J334">
            <v>15</v>
          </cell>
          <cell r="K334" t="str">
            <v>0A1 + 4A2 + 3A3 + 6A4 + 1A DN + 1 B1</v>
          </cell>
        </row>
        <row r="335">
          <cell r="D335" t="str">
            <v>01025001</v>
          </cell>
          <cell r="E335" t="str">
            <v>A2</v>
          </cell>
          <cell r="F335" t="str">
            <v>A2</v>
          </cell>
          <cell r="H335" t="str">
            <v>A2</v>
          </cell>
          <cell r="J335" t="str">
            <v>A2</v>
          </cell>
        </row>
        <row r="336">
          <cell r="D336" t="str">
            <v>01025016</v>
          </cell>
          <cell r="E336" t="str">
            <v>A3</v>
          </cell>
          <cell r="F336" t="str">
            <v>A4</v>
          </cell>
          <cell r="H336" t="str">
            <v>A4</v>
          </cell>
          <cell r="J336" t="str">
            <v>A4</v>
          </cell>
        </row>
        <row r="337">
          <cell r="D337" t="str">
            <v>01025018</v>
          </cell>
          <cell r="E337" t="str">
            <v>A3</v>
          </cell>
          <cell r="F337" t="str">
            <v>A4</v>
          </cell>
          <cell r="H337" t="str">
            <v>A4</v>
          </cell>
          <cell r="J337" t="str">
            <v>A4</v>
          </cell>
        </row>
        <row r="338">
          <cell r="D338" t="str">
            <v>01025019</v>
          </cell>
          <cell r="E338" t="str">
            <v>A3</v>
          </cell>
          <cell r="F338" t="str">
            <v>A4</v>
          </cell>
          <cell r="H338" t="str">
            <v>A4</v>
          </cell>
          <cell r="J338" t="str">
            <v>A4</v>
          </cell>
        </row>
        <row r="339">
          <cell r="D339" t="str">
            <v>01025004</v>
          </cell>
          <cell r="E339" t="str">
            <v>A2</v>
          </cell>
          <cell r="F339" t="str">
            <v>A2</v>
          </cell>
          <cell r="H339" t="str">
            <v>A2</v>
          </cell>
          <cell r="J339" t="str">
            <v>A2</v>
          </cell>
        </row>
        <row r="340">
          <cell r="D340" t="str">
            <v>01025020</v>
          </cell>
          <cell r="E340" t="str">
            <v>A3</v>
          </cell>
          <cell r="F340" t="str">
            <v>B1</v>
          </cell>
          <cell r="G340" t="str">
            <v xml:space="preserve">GV vào lớp trễ 2 lần trong tháng (5 phút và 8 phút). </v>
          </cell>
          <cell r="H340" t="str">
            <v>A4</v>
          </cell>
          <cell r="I340" t="str">
            <v>Đề nghị nhắc nhở GV</v>
          </cell>
          <cell r="J340" t="str">
            <v>A4</v>
          </cell>
          <cell r="K340" t="str">
            <v>Nhắc nhở GV thực hiện đúng giờ giấc làm việc</v>
          </cell>
        </row>
        <row r="341">
          <cell r="D341" t="str">
            <v>01025008</v>
          </cell>
          <cell r="E341" t="str">
            <v>A3</v>
          </cell>
          <cell r="F341" t="str">
            <v>A3</v>
          </cell>
          <cell r="H341" t="str">
            <v>A3</v>
          </cell>
          <cell r="J341" t="str">
            <v>A3</v>
          </cell>
        </row>
        <row r="342">
          <cell r="D342" t="str">
            <v>01025012</v>
          </cell>
          <cell r="E342" t="str">
            <v>A3</v>
          </cell>
          <cell r="F342" t="str">
            <v>A3</v>
          </cell>
          <cell r="H342" t="str">
            <v>A3</v>
          </cell>
          <cell r="J342" t="str">
            <v>A3</v>
          </cell>
        </row>
        <row r="343">
          <cell r="D343" t="str">
            <v>01025002</v>
          </cell>
          <cell r="E343" t="str">
            <v>A3</v>
          </cell>
          <cell r="F343" t="str">
            <v>A3</v>
          </cell>
          <cell r="G343" t="str">
            <v>GV vào lớp trễ 5 phút ngày 22/4. Khoa đã nhắc nhở GV.</v>
          </cell>
          <cell r="H343" t="str">
            <v>A3</v>
          </cell>
          <cell r="I343" t="str">
            <v>Đề nghị nhắc nhở GV</v>
          </cell>
          <cell r="J343" t="str">
            <v>A3</v>
          </cell>
          <cell r="K343" t="str">
            <v>Nhắc nhở GV thực hiện đúng giờ giấc làm việc</v>
          </cell>
        </row>
        <row r="344">
          <cell r="D344" t="str">
            <v>01003013</v>
          </cell>
          <cell r="E344" t="str">
            <v>A2</v>
          </cell>
          <cell r="F344" t="str">
            <v>A4</v>
          </cell>
          <cell r="H344" t="str">
            <v>A2</v>
          </cell>
          <cell r="I344" t="str">
            <v>Đề nghị xếp loại A2 do cá nhân tích cực tham gia hỗ trợ công tác tại phòng KH-TC</v>
          </cell>
          <cell r="J344" t="str">
            <v>A2</v>
          </cell>
          <cell r="K344" t="str">
            <v>Cá nhân  tích cực tham gia hỗ trợ công tác tại phòng KH-TC</v>
          </cell>
        </row>
        <row r="345">
          <cell r="D345" t="str">
            <v>01025015</v>
          </cell>
          <cell r="E345" t="str">
            <v>A3</v>
          </cell>
          <cell r="F345" t="str">
            <v>A4</v>
          </cell>
          <cell r="H345" t="str">
            <v>A4</v>
          </cell>
          <cell r="J345" t="str">
            <v>A4</v>
          </cell>
        </row>
        <row r="346">
          <cell r="D346" t="str">
            <v>01005010</v>
          </cell>
          <cell r="E346" t="str">
            <v>A3</v>
          </cell>
          <cell r="F346" t="str">
            <v>A4</v>
          </cell>
          <cell r="G346" t="str">
            <v>GV vào lớp trễ 5 phút ngày 20/4. Khoa đã nhắc nhở GV.</v>
          </cell>
          <cell r="H346" t="str">
            <v>A4</v>
          </cell>
          <cell r="I346" t="str">
            <v>Đề nghị nhắc nhở GV</v>
          </cell>
          <cell r="J346" t="str">
            <v>A4</v>
          </cell>
          <cell r="K346" t="str">
            <v>Nhắc nhở GV thực hiện đúng giờ giấc làm việc</v>
          </cell>
        </row>
        <row r="347">
          <cell r="D347" t="str">
            <v>01025009</v>
          </cell>
          <cell r="E347" t="str">
            <v>A2</v>
          </cell>
          <cell r="F347" t="str">
            <v>A2</v>
          </cell>
          <cell r="H347" t="str">
            <v>A2</v>
          </cell>
          <cell r="J347" t="str">
            <v>A2</v>
          </cell>
        </row>
        <row r="348">
          <cell r="D348" t="str">
            <v>01025011</v>
          </cell>
          <cell r="E348" t="str">
            <v>A2</v>
          </cell>
          <cell r="F348" t="str">
            <v>B2</v>
          </cell>
          <cell r="G348" t="str">
            <v>GV vào lớp trễ 22 phút ngày 20/3</v>
          </cell>
          <cell r="H348" t="str">
            <v>B1</v>
          </cell>
          <cell r="I348" t="str">
            <v>Đề nghị xếp loại B1 do GV nhận dạy thay lớp trực tuyến nên nhầm giờ bắt đầu giảng dạy phòng học ZOOM</v>
          </cell>
          <cell r="J348" t="str">
            <v>B1</v>
          </cell>
          <cell r="K348" t="str">
            <v>Theo quy định xếp loại B2, tuy nhiên  GV nhận dạy thay lớp trực tuyến phòng học ZOOM thời gian bắt đầu (tiết 3 là 9h00) sớm hơn lịch dạy bình thường (tiết 3 là 9h25').</v>
          </cell>
        </row>
        <row r="349">
          <cell r="D349" t="str">
            <v>01025003</v>
          </cell>
          <cell r="E349" t="str">
            <v>A2</v>
          </cell>
          <cell r="F349" t="str">
            <v>A DN</v>
          </cell>
          <cell r="G349" t="str">
            <v>- GV Bùi Ánh Tuyết nghỉ hộ sản từ ngày 12/12/2020</v>
          </cell>
          <cell r="H349" t="str">
            <v>A DN</v>
          </cell>
          <cell r="J349" t="str">
            <v>A DN</v>
          </cell>
          <cell r="K349" t="str">
            <v>Nghỉ hộ sản từ ngày 12/12/2020</v>
          </cell>
        </row>
        <row r="350">
          <cell r="F350">
            <v>5</v>
          </cell>
          <cell r="G350" t="str">
            <v>0A1 + 1A2 + 2A3 + 2A4</v>
          </cell>
          <cell r="H350">
            <v>5</v>
          </cell>
          <cell r="I350" t="str">
            <v>1A1 + 0A2 + 2A3 + 2A4</v>
          </cell>
          <cell r="J350">
            <v>5</v>
          </cell>
          <cell r="K350" t="str">
            <v>1A1 + 0A2 + 2A3 + 2A4</v>
          </cell>
        </row>
        <row r="351">
          <cell r="F351">
            <v>5</v>
          </cell>
          <cell r="G351" t="str">
            <v>0A1 + 1A2 + 2A3 + 2A4</v>
          </cell>
          <cell r="H351">
            <v>5</v>
          </cell>
          <cell r="I351" t="str">
            <v>1A1 + 0A2 + 2A3 + 2A4</v>
          </cell>
          <cell r="J351">
            <v>5</v>
          </cell>
          <cell r="K351" t="str">
            <v>1A1 + 0A2 + 2A3 + 2A4</v>
          </cell>
        </row>
        <row r="352">
          <cell r="D352" t="str">
            <v>01004014</v>
          </cell>
          <cell r="E352" t="str">
            <v>A2</v>
          </cell>
          <cell r="F352" t="str">
            <v>A2</v>
          </cell>
          <cell r="H352" t="str">
            <v>A1</v>
          </cell>
          <cell r="I352" t="str">
            <v>Đề nghị xếp loại A1</v>
          </cell>
          <cell r="J352" t="str">
            <v>A1</v>
          </cell>
          <cell r="K352" t="str">
            <v>Cá nhân  tích cực tham gia các hoạt động của nhà trường</v>
          </cell>
        </row>
        <row r="353">
          <cell r="D353" t="str">
            <v>01004016</v>
          </cell>
          <cell r="E353" t="str">
            <v>A4</v>
          </cell>
          <cell r="F353" t="str">
            <v>A4</v>
          </cell>
          <cell r="H353" t="str">
            <v>A4</v>
          </cell>
          <cell r="J353" t="str">
            <v>A4</v>
          </cell>
        </row>
        <row r="354">
          <cell r="D354" t="str">
            <v>01028013</v>
          </cell>
          <cell r="E354" t="str">
            <v>A2</v>
          </cell>
          <cell r="F354" t="str">
            <v>A3</v>
          </cell>
          <cell r="H354" t="str">
            <v>A3</v>
          </cell>
          <cell r="J354" t="str">
            <v>A3</v>
          </cell>
        </row>
        <row r="355">
          <cell r="D355" t="str">
            <v>01028016</v>
          </cell>
          <cell r="E355" t="str">
            <v>A3</v>
          </cell>
          <cell r="F355" t="str">
            <v>A3</v>
          </cell>
          <cell r="H355" t="str">
            <v>A3</v>
          </cell>
          <cell r="J355" t="str">
            <v>A3</v>
          </cell>
        </row>
        <row r="356">
          <cell r="D356" t="str">
            <v>01028017</v>
          </cell>
          <cell r="E356" t="str">
            <v>A4</v>
          </cell>
          <cell r="F356" t="str">
            <v>A4</v>
          </cell>
          <cell r="H356" t="str">
            <v>A4</v>
          </cell>
          <cell r="J356" t="str">
            <v>A4</v>
          </cell>
          <cell r="K356" t="str">
            <v>GV tuyển dụng từ 01/4/2021</v>
          </cell>
        </row>
        <row r="357">
          <cell r="F357">
            <v>7</v>
          </cell>
          <cell r="G357" t="str">
            <v>0A1 + 2A2 + 3A3 + 2A4</v>
          </cell>
          <cell r="H357">
            <v>7</v>
          </cell>
          <cell r="I357" t="str">
            <v>1A1 + 1A2 + 5A3 + 0A4</v>
          </cell>
          <cell r="J357">
            <v>7</v>
          </cell>
          <cell r="K357" t="str">
            <v>1A1 + 1A2 + 5A3 + 0A4</v>
          </cell>
        </row>
        <row r="358">
          <cell r="F358">
            <v>4</v>
          </cell>
          <cell r="G358" t="str">
            <v>0A1 + 1A2 + 2A3 + 1A4</v>
          </cell>
          <cell r="H358">
            <v>4</v>
          </cell>
          <cell r="I358" t="str">
            <v>1A1 + 0A2 + 3A3 + 0A4</v>
          </cell>
          <cell r="J358">
            <v>4</v>
          </cell>
          <cell r="K358" t="str">
            <v>1A1 + 0A2 + 3A3 + 0A4</v>
          </cell>
        </row>
        <row r="359">
          <cell r="D359" t="str">
            <v>01012003</v>
          </cell>
          <cell r="E359" t="str">
            <v>A2</v>
          </cell>
          <cell r="F359" t="str">
            <v>A2</v>
          </cell>
          <cell r="H359" t="str">
            <v>A1</v>
          </cell>
          <cell r="I359" t="str">
            <v>Đề nghị xếp loại A1</v>
          </cell>
          <cell r="J359" t="str">
            <v>A1</v>
          </cell>
          <cell r="K359" t="str">
            <v>Cá nhân  tích cực tham gia các hoạt động của nhà trường</v>
          </cell>
        </row>
        <row r="360">
          <cell r="D360" t="str">
            <v>01018003</v>
          </cell>
          <cell r="E360" t="str">
            <v>A4</v>
          </cell>
          <cell r="F360" t="str">
            <v>A4</v>
          </cell>
          <cell r="H360" t="str">
            <v>A3</v>
          </cell>
          <cell r="I360" t="str">
            <v>Nhất trí vị đề nghị của đơn vị xếp loại A3 do cá nhân tích cực tham gia hoạt động trường và đơn vị</v>
          </cell>
          <cell r="J360" t="str">
            <v>A3</v>
          </cell>
          <cell r="K360" t="str">
            <v>Nhất trí với đề nghị của đơn vị. Cá nhân tích cực tham gia hoạt động của trường và đơn vị</v>
          </cell>
        </row>
        <row r="361">
          <cell r="D361" t="str">
            <v>01018002</v>
          </cell>
          <cell r="E361" t="str">
            <v>A3</v>
          </cell>
          <cell r="F361" t="str">
            <v>A3</v>
          </cell>
          <cell r="H361" t="str">
            <v>A3</v>
          </cell>
          <cell r="J361" t="str">
            <v>A3</v>
          </cell>
        </row>
        <row r="362">
          <cell r="D362" t="str">
            <v>01018005</v>
          </cell>
          <cell r="E362" t="str">
            <v>A3</v>
          </cell>
          <cell r="F362" t="str">
            <v>A3</v>
          </cell>
          <cell r="H362" t="str">
            <v>A3</v>
          </cell>
          <cell r="J362" t="str">
            <v>A3</v>
          </cell>
        </row>
        <row r="363">
          <cell r="F363">
            <v>3</v>
          </cell>
          <cell r="G363" t="str">
            <v>0A1 + 1A2 + 1A3 + 1A4</v>
          </cell>
          <cell r="H363">
            <v>3</v>
          </cell>
          <cell r="I363" t="str">
            <v>0A1 + 1A2 + 2A3 + 0A4</v>
          </cell>
          <cell r="J363">
            <v>3</v>
          </cell>
          <cell r="K363" t="str">
            <v>0A1 + 1A2 + 2A3 + 0A4</v>
          </cell>
        </row>
        <row r="364">
          <cell r="D364" t="str">
            <v>01018008</v>
          </cell>
          <cell r="E364" t="str">
            <v>A2</v>
          </cell>
          <cell r="F364" t="str">
            <v>A2</v>
          </cell>
          <cell r="H364" t="str">
            <v>A2</v>
          </cell>
          <cell r="J364" t="str">
            <v>A2</v>
          </cell>
        </row>
        <row r="365">
          <cell r="D365" t="str">
            <v>01018007</v>
          </cell>
          <cell r="E365" t="str">
            <v>A3</v>
          </cell>
          <cell r="F365" t="str">
            <v>A3</v>
          </cell>
          <cell r="H365" t="str">
            <v>A3</v>
          </cell>
          <cell r="J365" t="str">
            <v>A3</v>
          </cell>
        </row>
        <row r="366">
          <cell r="D366" t="str">
            <v>01018009</v>
          </cell>
          <cell r="E366" t="str">
            <v>A4</v>
          </cell>
          <cell r="F366" t="str">
            <v>A4</v>
          </cell>
          <cell r="H366" t="str">
            <v>A3</v>
          </cell>
          <cell r="I366" t="str">
            <v>Nhất trí vị đề nghị của đơn vị xếp loại A3 do cá nhân tích cực tham gia hoạt động trường và đơn vị</v>
          </cell>
          <cell r="J366" t="str">
            <v>A3</v>
          </cell>
          <cell r="K366" t="str">
            <v>Nhất trí với đề nghị của đơn vị. Cá nhân tích cực tham gia hoạt động của trường và đơn vị</v>
          </cell>
        </row>
        <row r="367">
          <cell r="F367">
            <v>3</v>
          </cell>
          <cell r="G367" t="str">
            <v>0A1 + 0A2 + 0A3 + 3A4</v>
          </cell>
          <cell r="H367">
            <v>3</v>
          </cell>
          <cell r="I367" t="str">
            <v>0A1 + 2A2 + 3A3 + 2A4</v>
          </cell>
          <cell r="J367">
            <v>3</v>
          </cell>
          <cell r="K367" t="str">
            <v>0A1 + 0A2 + 0A3 + 3A4</v>
          </cell>
        </row>
        <row r="368">
          <cell r="F368">
            <v>2</v>
          </cell>
          <cell r="G368" t="str">
            <v>0A1 + 0A2 + 0A3 + 2A4</v>
          </cell>
          <cell r="H368">
            <v>2</v>
          </cell>
          <cell r="I368" t="str">
            <v>0A1 + 0A2 + 0A3 + 2A4</v>
          </cell>
          <cell r="J368">
            <v>2</v>
          </cell>
          <cell r="K368" t="str">
            <v>0A1 + 0A2 + 0A3 + 2A4</v>
          </cell>
        </row>
        <row r="369">
          <cell r="D369" t="str">
            <v>01019001</v>
          </cell>
          <cell r="E369" t="str">
            <v>A4</v>
          </cell>
          <cell r="F369" t="str">
            <v>A4</v>
          </cell>
          <cell r="H369" t="str">
            <v>A4</v>
          </cell>
          <cell r="J369" t="str">
            <v>A4</v>
          </cell>
        </row>
        <row r="370">
          <cell r="D370" t="str">
            <v>01019002</v>
          </cell>
          <cell r="E370" t="str">
            <v>A4</v>
          </cell>
          <cell r="F370" t="str">
            <v>A4</v>
          </cell>
          <cell r="H370" t="str">
            <v>A4</v>
          </cell>
          <cell r="J370" t="str">
            <v>A4</v>
          </cell>
        </row>
        <row r="371">
          <cell r="F371">
            <v>1</v>
          </cell>
          <cell r="G371" t="str">
            <v>0A1 + 0A2 + 0A3 + 1A4</v>
          </cell>
          <cell r="H371">
            <v>1</v>
          </cell>
          <cell r="I371" t="str">
            <v>0A1 + 0A2 + 0A3 + 1A4</v>
          </cell>
          <cell r="J371">
            <v>1</v>
          </cell>
          <cell r="K371" t="str">
            <v>0A1 + 0A2 + 0A3 + 1A4</v>
          </cell>
        </row>
        <row r="372">
          <cell r="D372" t="str">
            <v>01005005</v>
          </cell>
          <cell r="E372" t="str">
            <v>A4</v>
          </cell>
          <cell r="F372" t="str">
            <v>A4</v>
          </cell>
          <cell r="H372" t="str">
            <v>A4</v>
          </cell>
          <cell r="J372" t="str">
            <v>A4</v>
          </cell>
        </row>
        <row r="373">
          <cell r="F373">
            <v>3</v>
          </cell>
          <cell r="G373" t="str">
            <v>0A1 + 1A2 + 0A3 + 2A4</v>
          </cell>
          <cell r="H373">
            <v>3</v>
          </cell>
          <cell r="I373" t="str">
            <v>0A1 + 1A2 + 2A3 + 0A4</v>
          </cell>
          <cell r="J373">
            <v>3</v>
          </cell>
          <cell r="K373" t="str">
            <v>0A1 + 1A2 + 2A3 + 0A4</v>
          </cell>
        </row>
        <row r="374">
          <cell r="F374">
            <v>2</v>
          </cell>
          <cell r="G374" t="str">
            <v>0A1 + 1A2 + 0A3 + 1A4</v>
          </cell>
          <cell r="H374">
            <v>2</v>
          </cell>
          <cell r="I374" t="str">
            <v>0A1 + 1A2 + 1A3 + 0A4</v>
          </cell>
          <cell r="J374">
            <v>2</v>
          </cell>
          <cell r="K374" t="str">
            <v>0A1 + 1A2 + 1A3 + 0A4</v>
          </cell>
        </row>
        <row r="375">
          <cell r="D375" t="str">
            <v>01021001</v>
          </cell>
          <cell r="E375" t="str">
            <v>A2</v>
          </cell>
          <cell r="F375" t="str">
            <v>A2</v>
          </cell>
          <cell r="H375" t="str">
            <v>A2</v>
          </cell>
          <cell r="J375" t="str">
            <v>A2</v>
          </cell>
        </row>
        <row r="376">
          <cell r="D376" t="str">
            <v>01021003</v>
          </cell>
          <cell r="E376" t="str">
            <v>A4</v>
          </cell>
          <cell r="F376" t="str">
            <v>A4</v>
          </cell>
          <cell r="H376" t="str">
            <v>A3</v>
          </cell>
          <cell r="I376" t="str">
            <v>Nhất trí vị đề nghị của đơn vị xếp loại A3 do cá nhân tích cực tham gia hoạt động trường và đơn vị</v>
          </cell>
          <cell r="J376" t="str">
            <v>A3</v>
          </cell>
          <cell r="K376" t="str">
            <v>Nhất trí với đề nghị của đơn vị. Cá nhân tích cực tham gia hoạt động của trường và đơn vị</v>
          </cell>
        </row>
        <row r="377">
          <cell r="F377">
            <v>1</v>
          </cell>
          <cell r="G377" t="str">
            <v>0A1 + 0A2 + 0A3 + 1A4</v>
          </cell>
          <cell r="H377">
            <v>1</v>
          </cell>
          <cell r="I377" t="str">
            <v>0A1 + 0A2 + 1A3 + 0A4</v>
          </cell>
          <cell r="J377">
            <v>1</v>
          </cell>
          <cell r="K377" t="str">
            <v>0A1 + 0A2 + 1A3 + 0A4</v>
          </cell>
        </row>
        <row r="378">
          <cell r="D378" t="str">
            <v>01021004</v>
          </cell>
          <cell r="E378" t="str">
            <v>A4</v>
          </cell>
          <cell r="F378" t="str">
            <v>A4</v>
          </cell>
          <cell r="H378" t="str">
            <v>A3</v>
          </cell>
          <cell r="I378" t="str">
            <v>Nhất trí vị đề nghị của đơn vị xếp loại A3 do cá nhân tích cực tham gia hoạt động trường và đơn vị</v>
          </cell>
          <cell r="J378" t="str">
            <v>A3</v>
          </cell>
          <cell r="K378" t="str">
            <v>Nhất trí với đề nghị của đơn vị. Cá nhân tích cực tham gia hoạt động của trường và đơn vị</v>
          </cell>
        </row>
        <row r="379">
          <cell r="F379">
            <v>2</v>
          </cell>
          <cell r="G379" t="str">
            <v>0A1 + 1A2 + 1A3 + 0A4</v>
          </cell>
          <cell r="H379">
            <v>2</v>
          </cell>
          <cell r="I379" t="str">
            <v>1A1 + 0A2 + 1A3 + 0A4</v>
          </cell>
          <cell r="J379">
            <v>2</v>
          </cell>
          <cell r="K379" t="str">
            <v>1A1 + 0A2 + 1A3 + 0A4</v>
          </cell>
        </row>
        <row r="380">
          <cell r="F380">
            <v>2</v>
          </cell>
          <cell r="G380" t="str">
            <v>0A1 + 1A2 + 1A3 + 0A4</v>
          </cell>
          <cell r="H380">
            <v>2</v>
          </cell>
          <cell r="I380" t="str">
            <v>1A1 + 0A2 + 1A3 + 0A4</v>
          </cell>
          <cell r="J380">
            <v>2</v>
          </cell>
          <cell r="K380" t="str">
            <v>1A1 + 0A2 + 1A3 + 0A4</v>
          </cell>
        </row>
        <row r="381">
          <cell r="D381" t="str">
            <v>01007008</v>
          </cell>
          <cell r="E381" t="str">
            <v>A2</v>
          </cell>
          <cell r="F381" t="str">
            <v>A2</v>
          </cell>
          <cell r="H381" t="str">
            <v>A1</v>
          </cell>
          <cell r="I381" t="str">
            <v>Đề nghị xếp loại A1</v>
          </cell>
          <cell r="J381" t="str">
            <v>A1</v>
          </cell>
          <cell r="K381" t="str">
            <v>Cá nhân tích cực tham gia hoạt động của nhà trường</v>
          </cell>
        </row>
        <row r="382">
          <cell r="D382" t="str">
            <v>01014012</v>
          </cell>
          <cell r="E382" t="str">
            <v>A3</v>
          </cell>
          <cell r="F382" t="str">
            <v>A3</v>
          </cell>
          <cell r="H382" t="str">
            <v>A3</v>
          </cell>
          <cell r="J382" t="str">
            <v>A3</v>
          </cell>
        </row>
        <row r="383">
          <cell r="F383">
            <v>5</v>
          </cell>
          <cell r="G383" t="str">
            <v>1A1 + 0A2 + 3A3 + 0A4</v>
          </cell>
          <cell r="H383">
            <v>5</v>
          </cell>
          <cell r="I383" t="str">
            <v>1A1 + 2A2 + 1A3 + 0A4</v>
          </cell>
          <cell r="J383">
            <v>5</v>
          </cell>
          <cell r="K383" t="str">
            <v>1A1 + 3A2 + 1A3 + 0A4</v>
          </cell>
        </row>
        <row r="384">
          <cell r="F384">
            <v>3</v>
          </cell>
          <cell r="G384" t="str">
            <v>1A1 + 0A2 + 2A3 + 0A4</v>
          </cell>
          <cell r="H384">
            <v>3</v>
          </cell>
          <cell r="I384" t="str">
            <v>1A1 + 2A2 + 0A3 + 0A4</v>
          </cell>
          <cell r="J384">
            <v>3</v>
          </cell>
          <cell r="K384" t="str">
            <v>1A1 + 2A2 + 0A3 + 0A4</v>
          </cell>
        </row>
        <row r="385">
          <cell r="D385" t="str">
            <v>01017003</v>
          </cell>
          <cell r="E385" t="str">
            <v>A1</v>
          </cell>
          <cell r="F385" t="str">
            <v>A1</v>
          </cell>
          <cell r="H385" t="str">
            <v>A1</v>
          </cell>
          <cell r="J385" t="str">
            <v>A1</v>
          </cell>
        </row>
        <row r="386">
          <cell r="D386" t="str">
            <v>01017010</v>
          </cell>
          <cell r="E386" t="str">
            <v>A3</v>
          </cell>
          <cell r="F386" t="str">
            <v>A3</v>
          </cell>
          <cell r="H386" t="str">
            <v>A2</v>
          </cell>
          <cell r="I386" t="str">
            <v>Đề nghị xếp loại A2 do cá nhân tích cực tham gia hoạt động trường và đơn vị</v>
          </cell>
          <cell r="J386" t="str">
            <v>A2</v>
          </cell>
          <cell r="K386" t="str">
            <v>Cá nhân tích cực tham gia hoạt động của trường và đơn vị</v>
          </cell>
        </row>
        <row r="387">
          <cell r="D387" t="str">
            <v>01018004</v>
          </cell>
          <cell r="E387" t="str">
            <v>A3</v>
          </cell>
          <cell r="F387" t="str">
            <v>A3</v>
          </cell>
          <cell r="H387" t="str">
            <v>A2</v>
          </cell>
          <cell r="I387" t="str">
            <v>Nhất trí vị đề nghị của đơn vị xếp loại A2 do cá nhân tích cực tham gia hoạt động trường và đơn vị</v>
          </cell>
          <cell r="J387" t="str">
            <v>A2</v>
          </cell>
          <cell r="K387" t="str">
            <v>Nhất trí với đề nghị của đơn vị. Cá nhân tích cực tham gia hoạt động của trường và đơn vị</v>
          </cell>
        </row>
        <row r="388">
          <cell r="F388">
            <v>2</v>
          </cell>
          <cell r="G388" t="str">
            <v>0A1 + 0A2 + 2A3 + 0A4</v>
          </cell>
          <cell r="H388">
            <v>2</v>
          </cell>
          <cell r="I388" t="str">
            <v>0A1 + 1A2 + 1A3 + 0A4</v>
          </cell>
          <cell r="J388">
            <v>2</v>
          </cell>
          <cell r="K388" t="str">
            <v>0A1 + 1A2 + 1A3 + 0A4</v>
          </cell>
        </row>
        <row r="389">
          <cell r="D389" t="str">
            <v>01025013</v>
          </cell>
          <cell r="E389" t="str">
            <v>A3</v>
          </cell>
          <cell r="F389" t="str">
            <v>A3</v>
          </cell>
          <cell r="H389" t="str">
            <v>A3</v>
          </cell>
          <cell r="J389" t="str">
            <v>A3</v>
          </cell>
        </row>
        <row r="390">
          <cell r="D390" t="str">
            <v>01009027</v>
          </cell>
          <cell r="E390" t="str">
            <v>A3</v>
          </cell>
          <cell r="F390" t="str">
            <v>A3</v>
          </cell>
          <cell r="H390" t="str">
            <v>A2</v>
          </cell>
          <cell r="I390" t="str">
            <v>Nhất trí vị đề nghị của đơn vị xếp loại A2 do cá nhân tích cực tham gia hoạt động trường và đơn vị</v>
          </cell>
          <cell r="J390" t="str">
            <v>A2</v>
          </cell>
          <cell r="K390" t="str">
            <v>Nhất trí với đề nghị của đơn vị. Cá nhân tích cực tham gia hoạt động của trường và đơn vị</v>
          </cell>
        </row>
        <row r="391">
          <cell r="F391">
            <v>1</v>
          </cell>
          <cell r="G391" t="str">
            <v>0A1 + 0A2 + 0A3 + 1A4</v>
          </cell>
          <cell r="H391">
            <v>1</v>
          </cell>
          <cell r="I391" t="str">
            <v>0A1 + 0A2 + 0A3 + 1A4</v>
          </cell>
          <cell r="J391">
            <v>1</v>
          </cell>
          <cell r="K391" t="str">
            <v>0A1 + 0A2 + 0A3 + 1A4</v>
          </cell>
        </row>
        <row r="392">
          <cell r="F392">
            <v>1</v>
          </cell>
          <cell r="G392" t="str">
            <v>0A1 + 0A2 + 0A3 + 1A4</v>
          </cell>
          <cell r="H392">
            <v>1</v>
          </cell>
          <cell r="I392" t="str">
            <v>0A1 + 0A2 + 0A3 + 1A4</v>
          </cell>
          <cell r="J392">
            <v>1</v>
          </cell>
          <cell r="K392" t="str">
            <v>0A1 + 0A2 + 0A3 + 1A4</v>
          </cell>
        </row>
        <row r="393">
          <cell r="D393" t="str">
            <v>01005011</v>
          </cell>
          <cell r="E393" t="str">
            <v>A4</v>
          </cell>
          <cell r="F393" t="str">
            <v>A4</v>
          </cell>
          <cell r="H393" t="str">
            <v>A4</v>
          </cell>
          <cell r="J393" t="str">
            <v>A4</v>
          </cell>
        </row>
      </sheetData>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topLeftCell="A76" zoomScaleNormal="100" workbookViewId="0">
      <selection activeCell="F13" sqref="F13"/>
    </sheetView>
  </sheetViews>
  <sheetFormatPr defaultColWidth="9.140625" defaultRowHeight="15.75" x14ac:dyDescent="0.25"/>
  <cols>
    <col min="1" max="1" width="3.5703125" style="1" customWidth="1"/>
    <col min="2" max="2" width="14.28515625" style="1" customWidth="1"/>
    <col min="3" max="3" width="10" style="16" customWidth="1"/>
    <col min="4" max="4" width="7.85546875" style="16" customWidth="1"/>
    <col min="5" max="5" width="8.28515625" style="16" customWidth="1"/>
    <col min="6" max="6" width="48" style="1" customWidth="1"/>
    <col min="7" max="7" width="26.5703125" style="8" hidden="1" customWidth="1"/>
    <col min="8" max="8" width="29.85546875" style="7" hidden="1" customWidth="1"/>
    <col min="9" max="9" width="24.28515625" style="1" hidden="1" customWidth="1"/>
    <col min="10" max="10" width="27.42578125" style="1" customWidth="1"/>
    <col min="11" max="16384" width="9.140625" style="1"/>
  </cols>
  <sheetData>
    <row r="1" spans="1:10" x14ac:dyDescent="0.25">
      <c r="A1" s="355" t="s">
        <v>426</v>
      </c>
      <c r="B1" s="355"/>
      <c r="C1" s="355"/>
      <c r="D1" s="355"/>
      <c r="E1" s="355"/>
    </row>
    <row r="2" spans="1:10" x14ac:dyDescent="0.25">
      <c r="A2" s="356" t="s">
        <v>402</v>
      </c>
      <c r="B2" s="356"/>
      <c r="C2" s="356"/>
      <c r="D2" s="356"/>
      <c r="E2" s="356"/>
    </row>
    <row r="4" spans="1:10" ht="18.75" x14ac:dyDescent="0.3">
      <c r="A4" s="357" t="s">
        <v>894</v>
      </c>
      <c r="B4" s="357"/>
      <c r="C4" s="357"/>
      <c r="D4" s="357"/>
      <c r="E4" s="357"/>
      <c r="F4" s="357"/>
      <c r="G4" s="357"/>
      <c r="H4" s="357"/>
      <c r="I4" s="357"/>
    </row>
    <row r="6" spans="1:10" s="8" customFormat="1" x14ac:dyDescent="0.25">
      <c r="A6" s="358" t="s">
        <v>1</v>
      </c>
      <c r="B6" s="358" t="s">
        <v>19</v>
      </c>
      <c r="C6" s="359" t="s">
        <v>9</v>
      </c>
      <c r="D6" s="360"/>
      <c r="E6" s="360"/>
      <c r="F6" s="361"/>
      <c r="G6" s="362" t="s">
        <v>398</v>
      </c>
      <c r="H6" s="364" t="s">
        <v>346</v>
      </c>
      <c r="I6" s="366" t="s">
        <v>404</v>
      </c>
    </row>
    <row r="7" spans="1:10" s="8" customFormat="1" ht="44.25" customHeight="1" x14ac:dyDescent="0.25">
      <c r="A7" s="358"/>
      <c r="B7" s="358"/>
      <c r="C7" s="15" t="s">
        <v>7</v>
      </c>
      <c r="D7" s="15" t="s">
        <v>395</v>
      </c>
      <c r="E7" s="15" t="s">
        <v>8</v>
      </c>
      <c r="F7" s="197" t="s">
        <v>3</v>
      </c>
      <c r="G7" s="363"/>
      <c r="H7" s="365"/>
      <c r="I7" s="367"/>
    </row>
    <row r="8" spans="1:10" s="78" customFormat="1" ht="18.75" x14ac:dyDescent="0.25">
      <c r="A8" s="368">
        <v>1</v>
      </c>
      <c r="B8" s="368" t="s">
        <v>31</v>
      </c>
      <c r="C8" s="19">
        <v>4</v>
      </c>
      <c r="D8" s="19">
        <v>4</v>
      </c>
      <c r="E8" s="19"/>
      <c r="F8" s="77"/>
      <c r="G8" s="370"/>
      <c r="H8" s="372"/>
      <c r="I8" s="374"/>
    </row>
    <row r="9" spans="1:10" s="79" customFormat="1" x14ac:dyDescent="0.25">
      <c r="A9" s="369"/>
      <c r="B9" s="369"/>
      <c r="C9" s="20" t="s">
        <v>377</v>
      </c>
      <c r="D9" s="20" t="s">
        <v>377</v>
      </c>
      <c r="E9" s="21"/>
      <c r="F9" s="215"/>
      <c r="G9" s="371"/>
      <c r="H9" s="373"/>
      <c r="I9" s="375"/>
    </row>
    <row r="10" spans="1:10" s="78" customFormat="1" ht="18.75" x14ac:dyDescent="0.25">
      <c r="A10" s="376">
        <v>2</v>
      </c>
      <c r="B10" s="379" t="s">
        <v>365</v>
      </c>
      <c r="C10" s="17">
        <v>27</v>
      </c>
      <c r="D10" s="17">
        <v>16</v>
      </c>
      <c r="E10" s="17">
        <v>11</v>
      </c>
      <c r="F10" s="80"/>
      <c r="G10" s="81"/>
      <c r="H10" s="81"/>
      <c r="I10" s="382"/>
    </row>
    <row r="11" spans="1:10" s="78" customFormat="1" x14ac:dyDescent="0.25">
      <c r="A11" s="377"/>
      <c r="B11" s="380"/>
      <c r="C11" s="204" t="s">
        <v>443</v>
      </c>
      <c r="D11" s="204" t="s">
        <v>388</v>
      </c>
      <c r="E11" s="202" t="s">
        <v>371</v>
      </c>
      <c r="F11" s="83"/>
      <c r="G11" s="84"/>
      <c r="H11" s="84"/>
      <c r="I11" s="383"/>
    </row>
    <row r="12" spans="1:10" s="78" customFormat="1" ht="31.5" x14ac:dyDescent="0.25">
      <c r="A12" s="377"/>
      <c r="B12" s="380"/>
      <c r="C12" s="205" t="s">
        <v>369</v>
      </c>
      <c r="D12" s="204" t="s">
        <v>382</v>
      </c>
      <c r="E12" s="206"/>
      <c r="F12" s="207" t="s">
        <v>895</v>
      </c>
      <c r="G12" s="140"/>
      <c r="H12" s="141"/>
      <c r="I12" s="194"/>
    </row>
    <row r="13" spans="1:10" s="78" customFormat="1" ht="47.25" x14ac:dyDescent="0.25">
      <c r="A13" s="378"/>
      <c r="B13" s="381"/>
      <c r="C13" s="24" t="s">
        <v>492</v>
      </c>
      <c r="D13" s="204"/>
      <c r="E13" s="21" t="s">
        <v>492</v>
      </c>
      <c r="F13" s="208" t="s">
        <v>896</v>
      </c>
      <c r="G13" s="140"/>
      <c r="H13" s="141"/>
      <c r="I13" s="195"/>
    </row>
    <row r="14" spans="1:10" s="78" customFormat="1" ht="18.75" x14ac:dyDescent="0.25">
      <c r="A14" s="376">
        <v>3</v>
      </c>
      <c r="B14" s="384" t="s">
        <v>27</v>
      </c>
      <c r="C14" s="17">
        <v>10</v>
      </c>
      <c r="D14" s="17">
        <v>7</v>
      </c>
      <c r="E14" s="17">
        <v>3</v>
      </c>
      <c r="F14" s="203"/>
      <c r="G14" s="386"/>
      <c r="H14" s="388"/>
      <c r="I14" s="374"/>
      <c r="J14" s="78" t="s">
        <v>508</v>
      </c>
    </row>
    <row r="15" spans="1:10" s="78" customFormat="1" ht="31.5" x14ac:dyDescent="0.25">
      <c r="A15" s="377"/>
      <c r="B15" s="385"/>
      <c r="C15" s="85" t="s">
        <v>380</v>
      </c>
      <c r="D15" s="18" t="s">
        <v>378</v>
      </c>
      <c r="E15" s="18" t="s">
        <v>370</v>
      </c>
      <c r="F15" s="134" t="s">
        <v>493</v>
      </c>
      <c r="G15" s="387"/>
      <c r="H15" s="389"/>
      <c r="I15" s="390"/>
    </row>
    <row r="16" spans="1:10" s="78" customFormat="1" ht="18.75" x14ac:dyDescent="0.25">
      <c r="A16" s="368">
        <v>4</v>
      </c>
      <c r="B16" s="391" t="s">
        <v>399</v>
      </c>
      <c r="C16" s="17">
        <v>18</v>
      </c>
      <c r="D16" s="17">
        <v>12</v>
      </c>
      <c r="E16" s="17">
        <v>6</v>
      </c>
      <c r="F16" s="198"/>
      <c r="G16" s="393"/>
      <c r="H16" s="396"/>
      <c r="I16" s="399"/>
    </row>
    <row r="17" spans="1:10" s="78" customFormat="1" ht="18.75" x14ac:dyDescent="0.25">
      <c r="A17" s="377"/>
      <c r="B17" s="380"/>
      <c r="C17" s="86" t="s">
        <v>389</v>
      </c>
      <c r="D17" s="86" t="s">
        <v>386</v>
      </c>
      <c r="E17" s="86" t="s">
        <v>381</v>
      </c>
      <c r="F17" s="201"/>
      <c r="G17" s="394"/>
      <c r="H17" s="397"/>
      <c r="I17" s="400"/>
    </row>
    <row r="18" spans="1:10" s="78" customFormat="1" ht="31.5" x14ac:dyDescent="0.25">
      <c r="A18" s="369"/>
      <c r="B18" s="392"/>
      <c r="C18" s="24" t="s">
        <v>407</v>
      </c>
      <c r="D18" s="21"/>
      <c r="E18" s="87" t="s">
        <v>408</v>
      </c>
      <c r="F18" s="199" t="s">
        <v>494</v>
      </c>
      <c r="G18" s="395"/>
      <c r="H18" s="398"/>
      <c r="I18" s="401"/>
    </row>
    <row r="19" spans="1:10" s="78" customFormat="1" ht="18.75" x14ac:dyDescent="0.25">
      <c r="A19" s="402">
        <v>5</v>
      </c>
      <c r="B19" s="403" t="s">
        <v>21</v>
      </c>
      <c r="C19" s="88">
        <v>5</v>
      </c>
      <c r="D19" s="88">
        <v>5</v>
      </c>
      <c r="E19" s="88"/>
      <c r="F19" s="142"/>
      <c r="G19" s="404"/>
      <c r="H19" s="372"/>
      <c r="I19" s="406"/>
      <c r="J19" s="78" t="s">
        <v>508</v>
      </c>
    </row>
    <row r="20" spans="1:10" s="78" customFormat="1" ht="31.5" x14ac:dyDescent="0.25">
      <c r="A20" s="402"/>
      <c r="B20" s="403"/>
      <c r="C20" s="173" t="s">
        <v>381</v>
      </c>
      <c r="D20" s="173" t="s">
        <v>381</v>
      </c>
      <c r="E20" s="143"/>
      <c r="F20" s="144" t="s">
        <v>495</v>
      </c>
      <c r="G20" s="405"/>
      <c r="H20" s="405"/>
      <c r="I20" s="406"/>
    </row>
    <row r="21" spans="1:10" s="78" customFormat="1" ht="18.75" x14ac:dyDescent="0.25">
      <c r="A21" s="368">
        <v>6</v>
      </c>
      <c r="B21" s="391" t="s">
        <v>394</v>
      </c>
      <c r="C21" s="17">
        <v>20</v>
      </c>
      <c r="D21" s="17">
        <v>13</v>
      </c>
      <c r="E21" s="17">
        <v>7</v>
      </c>
      <c r="F21" s="90"/>
      <c r="G21" s="407"/>
      <c r="H21" s="410"/>
      <c r="I21" s="374"/>
    </row>
    <row r="22" spans="1:10" s="78" customFormat="1" ht="18.75" x14ac:dyDescent="0.25">
      <c r="A22" s="377"/>
      <c r="B22" s="380"/>
      <c r="C22" s="92" t="s">
        <v>425</v>
      </c>
      <c r="D22" s="92" t="s">
        <v>371</v>
      </c>
      <c r="E22" s="92" t="s">
        <v>374</v>
      </c>
      <c r="F22" s="145"/>
      <c r="G22" s="408"/>
      <c r="H22" s="411"/>
      <c r="I22" s="390"/>
    </row>
    <row r="23" spans="1:10" s="78" customFormat="1" ht="31.5" x14ac:dyDescent="0.25">
      <c r="A23" s="369"/>
      <c r="B23" s="392"/>
      <c r="C23" s="24" t="s">
        <v>407</v>
      </c>
      <c r="D23" s="21"/>
      <c r="E23" s="87" t="s">
        <v>408</v>
      </c>
      <c r="F23" s="91" t="s">
        <v>496</v>
      </c>
      <c r="G23" s="409"/>
      <c r="H23" s="412"/>
      <c r="I23" s="375"/>
    </row>
    <row r="24" spans="1:10" s="78" customFormat="1" ht="18.75" x14ac:dyDescent="0.25">
      <c r="A24" s="368">
        <v>7</v>
      </c>
      <c r="B24" s="391" t="s">
        <v>356</v>
      </c>
      <c r="C24" s="22">
        <v>8</v>
      </c>
      <c r="D24" s="22">
        <v>7</v>
      </c>
      <c r="E24" s="17">
        <v>1</v>
      </c>
      <c r="F24" s="198"/>
      <c r="G24" s="413"/>
      <c r="H24" s="415"/>
      <c r="I24" s="374"/>
    </row>
    <row r="25" spans="1:10" s="78" customFormat="1" x14ac:dyDescent="0.25">
      <c r="A25" s="369"/>
      <c r="B25" s="392"/>
      <c r="C25" s="24" t="s">
        <v>373</v>
      </c>
      <c r="D25" s="21" t="s">
        <v>378</v>
      </c>
      <c r="E25" s="21" t="s">
        <v>376</v>
      </c>
      <c r="F25" s="199"/>
      <c r="G25" s="414"/>
      <c r="H25" s="416"/>
      <c r="I25" s="375"/>
    </row>
    <row r="26" spans="1:10" s="78" customFormat="1" ht="18.75" x14ac:dyDescent="0.25">
      <c r="A26" s="376">
        <v>8</v>
      </c>
      <c r="B26" s="379" t="s">
        <v>22</v>
      </c>
      <c r="C26" s="22">
        <v>4</v>
      </c>
      <c r="D26" s="17">
        <v>2</v>
      </c>
      <c r="E26" s="17">
        <v>2</v>
      </c>
      <c r="F26" s="10"/>
      <c r="G26" s="417"/>
      <c r="H26" s="419"/>
      <c r="I26" s="376"/>
    </row>
    <row r="27" spans="1:10" s="78" customFormat="1" x14ac:dyDescent="0.25">
      <c r="A27" s="378"/>
      <c r="B27" s="381"/>
      <c r="C27" s="216" t="s">
        <v>377</v>
      </c>
      <c r="D27" s="205" t="s">
        <v>375</v>
      </c>
      <c r="E27" s="205" t="s">
        <v>375</v>
      </c>
      <c r="F27" s="93"/>
      <c r="G27" s="418"/>
      <c r="H27" s="418"/>
      <c r="I27" s="377"/>
    </row>
    <row r="28" spans="1:10" s="78" customFormat="1" ht="18.75" x14ac:dyDescent="0.25">
      <c r="A28" s="368">
        <v>9</v>
      </c>
      <c r="B28" s="391" t="s">
        <v>28</v>
      </c>
      <c r="C28" s="22">
        <v>32</v>
      </c>
      <c r="D28" s="17">
        <v>13</v>
      </c>
      <c r="E28" s="17">
        <v>19</v>
      </c>
      <c r="F28" s="94"/>
      <c r="G28" s="422"/>
      <c r="H28" s="424"/>
      <c r="I28" s="427"/>
    </row>
    <row r="29" spans="1:10" s="78" customFormat="1" x14ac:dyDescent="0.25">
      <c r="A29" s="420"/>
      <c r="B29" s="421"/>
      <c r="C29" s="85" t="s">
        <v>385</v>
      </c>
      <c r="D29" s="18" t="s">
        <v>371</v>
      </c>
      <c r="E29" s="18" t="s">
        <v>392</v>
      </c>
      <c r="F29" s="96"/>
      <c r="G29" s="397"/>
      <c r="H29" s="425"/>
      <c r="I29" s="428"/>
    </row>
    <row r="30" spans="1:10" s="78" customFormat="1" ht="31.5" x14ac:dyDescent="0.25">
      <c r="A30" s="369"/>
      <c r="B30" s="392"/>
      <c r="C30" s="24" t="s">
        <v>406</v>
      </c>
      <c r="D30" s="21"/>
      <c r="E30" s="24" t="s">
        <v>406</v>
      </c>
      <c r="F30" s="200" t="s">
        <v>497</v>
      </c>
      <c r="G30" s="423"/>
      <c r="H30" s="426"/>
      <c r="I30" s="429"/>
    </row>
    <row r="31" spans="1:10" s="78" customFormat="1" ht="18.75" x14ac:dyDescent="0.25">
      <c r="A31" s="376">
        <v>10</v>
      </c>
      <c r="B31" s="384" t="s">
        <v>23</v>
      </c>
      <c r="C31" s="146">
        <v>32</v>
      </c>
      <c r="D31" s="147">
        <v>32</v>
      </c>
      <c r="E31" s="25"/>
      <c r="F31" s="97"/>
      <c r="G31" s="422" t="s">
        <v>464</v>
      </c>
      <c r="H31" s="432"/>
      <c r="I31" s="434" t="s">
        <v>465</v>
      </c>
      <c r="J31" s="78" t="s">
        <v>508</v>
      </c>
    </row>
    <row r="32" spans="1:10" s="78" customFormat="1" ht="18.75" x14ac:dyDescent="0.25">
      <c r="A32" s="377"/>
      <c r="B32" s="430"/>
      <c r="C32" s="148" t="s">
        <v>384</v>
      </c>
      <c r="D32" s="149" t="s">
        <v>384</v>
      </c>
      <c r="E32" s="99"/>
      <c r="F32" s="100"/>
      <c r="G32" s="397"/>
      <c r="H32" s="433"/>
      <c r="I32" s="400"/>
    </row>
    <row r="33" spans="1:10" s="78" customFormat="1" ht="78.75" x14ac:dyDescent="0.25">
      <c r="A33" s="378"/>
      <c r="B33" s="431"/>
      <c r="C33" s="26" t="s">
        <v>438</v>
      </c>
      <c r="D33" s="150" t="s">
        <v>438</v>
      </c>
      <c r="E33" s="151"/>
      <c r="F33" s="209" t="s">
        <v>498</v>
      </c>
      <c r="G33" s="152"/>
      <c r="H33" s="196" t="s">
        <v>444</v>
      </c>
      <c r="I33" s="401"/>
    </row>
    <row r="34" spans="1:10" s="78" customFormat="1" ht="18.75" x14ac:dyDescent="0.25">
      <c r="A34" s="376">
        <v>11</v>
      </c>
      <c r="B34" s="379" t="s">
        <v>323</v>
      </c>
      <c r="C34" s="153">
        <v>16</v>
      </c>
      <c r="D34" s="88">
        <v>16</v>
      </c>
      <c r="E34" s="88"/>
      <c r="F34" s="103"/>
      <c r="G34" s="104"/>
      <c r="H34" s="435" t="s">
        <v>439</v>
      </c>
      <c r="I34" s="434" t="s">
        <v>466</v>
      </c>
    </row>
    <row r="35" spans="1:10" s="78" customFormat="1" ht="31.5" x14ac:dyDescent="0.25">
      <c r="A35" s="377"/>
      <c r="B35" s="380"/>
      <c r="C35" s="154" t="s">
        <v>391</v>
      </c>
      <c r="D35" s="155" t="s">
        <v>391</v>
      </c>
      <c r="E35" s="156"/>
      <c r="F35" s="157" t="s">
        <v>499</v>
      </c>
      <c r="G35" s="157"/>
      <c r="H35" s="436"/>
      <c r="I35" s="437"/>
    </row>
    <row r="36" spans="1:10" s="78" customFormat="1" ht="18.75" x14ac:dyDescent="0.25">
      <c r="A36" s="368">
        <v>12</v>
      </c>
      <c r="B36" s="391" t="s">
        <v>32</v>
      </c>
      <c r="C36" s="22">
        <v>24</v>
      </c>
      <c r="D36" s="17">
        <v>24</v>
      </c>
      <c r="E36" s="17"/>
      <c r="F36" s="106"/>
      <c r="G36" s="159" t="s">
        <v>440</v>
      </c>
      <c r="H36" s="440" t="s">
        <v>441</v>
      </c>
      <c r="I36" s="404" t="s">
        <v>468</v>
      </c>
    </row>
    <row r="37" spans="1:10" s="78" customFormat="1" ht="18.75" x14ac:dyDescent="0.25">
      <c r="A37" s="438"/>
      <c r="B37" s="439"/>
      <c r="C37" s="98" t="s">
        <v>372</v>
      </c>
      <c r="D37" s="112" t="s">
        <v>372</v>
      </c>
      <c r="E37" s="112"/>
      <c r="F37" s="160"/>
      <c r="G37" s="158"/>
      <c r="H37" s="441"/>
      <c r="I37" s="442"/>
    </row>
    <row r="38" spans="1:10" s="78" customFormat="1" ht="18.75" x14ac:dyDescent="0.25">
      <c r="A38" s="118">
        <v>13</v>
      </c>
      <c r="B38" s="117" t="s">
        <v>29</v>
      </c>
      <c r="C38" s="22">
        <v>26</v>
      </c>
      <c r="D38" s="27">
        <v>26</v>
      </c>
      <c r="E38" s="27"/>
      <c r="F38" s="107"/>
      <c r="G38" s="422" t="s">
        <v>445</v>
      </c>
      <c r="H38" s="422" t="s">
        <v>467</v>
      </c>
      <c r="I38" s="434" t="s">
        <v>477</v>
      </c>
    </row>
    <row r="39" spans="1:10" s="78" customFormat="1" ht="18.75" x14ac:dyDescent="0.25">
      <c r="A39" s="145"/>
      <c r="B39" s="109"/>
      <c r="C39" s="174" t="s">
        <v>424</v>
      </c>
      <c r="D39" s="175" t="s">
        <v>424</v>
      </c>
      <c r="E39" s="175"/>
      <c r="F39" s="176"/>
      <c r="G39" s="397"/>
      <c r="H39" s="397"/>
      <c r="I39" s="400"/>
    </row>
    <row r="40" spans="1:10" s="78" customFormat="1" ht="18.75" x14ac:dyDescent="0.25">
      <c r="A40" s="376">
        <v>14</v>
      </c>
      <c r="B40" s="443" t="s">
        <v>30</v>
      </c>
      <c r="C40" s="22">
        <v>17</v>
      </c>
      <c r="D40" s="17">
        <v>17</v>
      </c>
      <c r="E40" s="17"/>
      <c r="F40" s="198"/>
      <c r="G40" s="417" t="s">
        <v>461</v>
      </c>
      <c r="H40" s="435" t="s">
        <v>441</v>
      </c>
      <c r="I40" s="399" t="s">
        <v>476</v>
      </c>
      <c r="J40" s="78" t="s">
        <v>508</v>
      </c>
    </row>
    <row r="41" spans="1:10" s="78" customFormat="1" ht="18.75" x14ac:dyDescent="0.25">
      <c r="A41" s="377"/>
      <c r="B41" s="444"/>
      <c r="C41" s="171" t="s">
        <v>389</v>
      </c>
      <c r="D41" s="172" t="s">
        <v>389</v>
      </c>
      <c r="E41" s="111"/>
      <c r="F41" s="199"/>
      <c r="G41" s="445"/>
      <c r="H41" s="446"/>
      <c r="I41" s="401"/>
    </row>
    <row r="42" spans="1:10" s="78" customFormat="1" ht="18.75" x14ac:dyDescent="0.25">
      <c r="A42" s="376">
        <v>15</v>
      </c>
      <c r="B42" s="447" t="s">
        <v>24</v>
      </c>
      <c r="C42" s="22">
        <v>30</v>
      </c>
      <c r="D42" s="17">
        <v>30</v>
      </c>
      <c r="E42" s="17"/>
      <c r="F42" s="198"/>
      <c r="G42" s="161"/>
      <c r="H42" s="159"/>
      <c r="I42" s="382" t="s">
        <v>469</v>
      </c>
    </row>
    <row r="43" spans="1:10" s="78" customFormat="1" ht="18.75" x14ac:dyDescent="0.25">
      <c r="A43" s="377"/>
      <c r="B43" s="448"/>
      <c r="C43" s="98" t="s">
        <v>383</v>
      </c>
      <c r="D43" s="112" t="s">
        <v>383</v>
      </c>
      <c r="E43" s="112"/>
      <c r="F43" s="110"/>
      <c r="G43" s="162"/>
      <c r="H43" s="158"/>
      <c r="I43" s="383"/>
    </row>
    <row r="44" spans="1:10" s="78" customFormat="1" ht="31.5" x14ac:dyDescent="0.25">
      <c r="A44" s="377"/>
      <c r="B44" s="448"/>
      <c r="C44" s="101" t="s">
        <v>369</v>
      </c>
      <c r="D44" s="101" t="s">
        <v>369</v>
      </c>
      <c r="E44" s="113"/>
      <c r="F44" s="207" t="s">
        <v>500</v>
      </c>
      <c r="G44" s="160"/>
      <c r="H44" s="114"/>
      <c r="I44" s="383"/>
    </row>
    <row r="45" spans="1:10" s="78" customFormat="1" ht="18.75" x14ac:dyDescent="0.25">
      <c r="A45" s="376">
        <v>16</v>
      </c>
      <c r="B45" s="447" t="s">
        <v>33</v>
      </c>
      <c r="C45" s="22">
        <v>9</v>
      </c>
      <c r="D45" s="17">
        <v>9</v>
      </c>
      <c r="E45" s="17"/>
      <c r="F45" s="95"/>
      <c r="G45" s="449" t="s">
        <v>462</v>
      </c>
      <c r="H45" s="422"/>
      <c r="I45" s="432" t="s">
        <v>470</v>
      </c>
    </row>
    <row r="46" spans="1:10" s="78" customFormat="1" ht="63" x14ac:dyDescent="0.25">
      <c r="A46" s="377"/>
      <c r="B46" s="448"/>
      <c r="C46" s="98" t="s">
        <v>373</v>
      </c>
      <c r="D46" s="112" t="s">
        <v>373</v>
      </c>
      <c r="E46" s="112"/>
      <c r="F46" s="211" t="s">
        <v>502</v>
      </c>
      <c r="G46" s="450"/>
      <c r="H46" s="397"/>
      <c r="I46" s="433"/>
    </row>
    <row r="47" spans="1:10" s="78" customFormat="1" ht="31.5" x14ac:dyDescent="0.25">
      <c r="A47" s="377"/>
      <c r="B47" s="448"/>
      <c r="C47" s="101" t="s">
        <v>369</v>
      </c>
      <c r="D47" s="101" t="s">
        <v>369</v>
      </c>
      <c r="E47" s="82"/>
      <c r="F47" s="210" t="s">
        <v>501</v>
      </c>
      <c r="G47" s="451"/>
      <c r="H47" s="423"/>
      <c r="I47" s="452"/>
    </row>
    <row r="48" spans="1:10" s="78" customFormat="1" ht="18.75" x14ac:dyDescent="0.25">
      <c r="A48" s="376">
        <v>17</v>
      </c>
      <c r="B48" s="376" t="s">
        <v>20</v>
      </c>
      <c r="C48" s="102">
        <v>9</v>
      </c>
      <c r="D48" s="115">
        <v>9</v>
      </c>
      <c r="E48" s="115"/>
      <c r="F48" s="116"/>
      <c r="G48" s="417" t="s">
        <v>442</v>
      </c>
      <c r="H48" s="417" t="s">
        <v>460</v>
      </c>
      <c r="I48" s="399" t="s">
        <v>471</v>
      </c>
    </row>
    <row r="49" spans="1:10" s="78" customFormat="1" ht="18.75" x14ac:dyDescent="0.25">
      <c r="A49" s="378"/>
      <c r="B49" s="378"/>
      <c r="C49" s="163" t="s">
        <v>388</v>
      </c>
      <c r="D49" s="164" t="s">
        <v>388</v>
      </c>
      <c r="E49" s="164"/>
      <c r="F49" s="165"/>
      <c r="G49" s="418"/>
      <c r="H49" s="418"/>
      <c r="I49" s="400"/>
    </row>
    <row r="50" spans="1:10" s="78" customFormat="1" x14ac:dyDescent="0.25">
      <c r="A50" s="376">
        <v>18</v>
      </c>
      <c r="B50" s="453" t="s">
        <v>25</v>
      </c>
      <c r="C50" s="119">
        <v>13</v>
      </c>
      <c r="D50" s="120">
        <v>13</v>
      </c>
      <c r="E50" s="119"/>
      <c r="F50" s="121"/>
      <c r="G50" s="455" t="s">
        <v>472</v>
      </c>
      <c r="H50" s="417" t="s">
        <v>473</v>
      </c>
      <c r="I50" s="399" t="s">
        <v>474</v>
      </c>
    </row>
    <row r="51" spans="1:10" s="78" customFormat="1" ht="94.5" x14ac:dyDescent="0.25">
      <c r="A51" s="377"/>
      <c r="B51" s="454"/>
      <c r="C51" s="166" t="s">
        <v>371</v>
      </c>
      <c r="D51" s="167" t="s">
        <v>371</v>
      </c>
      <c r="E51" s="166"/>
      <c r="F51" s="212" t="s">
        <v>503</v>
      </c>
      <c r="G51" s="456"/>
      <c r="H51" s="418"/>
      <c r="I51" s="400"/>
    </row>
    <row r="52" spans="1:10" s="78" customFormat="1" ht="18.75" x14ac:dyDescent="0.25">
      <c r="A52" s="368">
        <v>19</v>
      </c>
      <c r="B52" s="391" t="s">
        <v>26</v>
      </c>
      <c r="C52" s="22">
        <v>8</v>
      </c>
      <c r="D52" s="23">
        <v>6</v>
      </c>
      <c r="E52" s="23">
        <v>2</v>
      </c>
      <c r="F52" s="122"/>
      <c r="G52" s="455"/>
      <c r="H52" s="417"/>
      <c r="I52" s="105"/>
    </row>
    <row r="53" spans="1:10" s="78" customFormat="1" ht="31.5" x14ac:dyDescent="0.25">
      <c r="A53" s="377"/>
      <c r="B53" s="380"/>
      <c r="C53" s="108" t="s">
        <v>378</v>
      </c>
      <c r="D53" s="123" t="s">
        <v>374</v>
      </c>
      <c r="E53" s="108" t="s">
        <v>376</v>
      </c>
      <c r="F53" s="213" t="s">
        <v>504</v>
      </c>
      <c r="G53" s="456"/>
      <c r="H53" s="418"/>
      <c r="I53" s="100"/>
    </row>
    <row r="54" spans="1:10" s="78" customFormat="1" ht="31.5" x14ac:dyDescent="0.25">
      <c r="A54" s="369"/>
      <c r="B54" s="392"/>
      <c r="C54" s="24" t="s">
        <v>397</v>
      </c>
      <c r="D54" s="21"/>
      <c r="E54" s="21" t="s">
        <v>397</v>
      </c>
      <c r="F54" s="214" t="s">
        <v>505</v>
      </c>
      <c r="G54" s="457"/>
      <c r="H54" s="445"/>
      <c r="I54" s="168"/>
    </row>
    <row r="55" spans="1:10" s="78" customFormat="1" ht="18.75" x14ac:dyDescent="0.25">
      <c r="A55" s="402">
        <v>20</v>
      </c>
      <c r="B55" s="415" t="s">
        <v>34</v>
      </c>
      <c r="C55" s="22">
        <f>D55+E55</f>
        <v>3</v>
      </c>
      <c r="D55" s="23">
        <v>2</v>
      </c>
      <c r="E55" s="23">
        <v>1</v>
      </c>
      <c r="F55" s="447"/>
      <c r="G55" s="404"/>
      <c r="H55" s="372"/>
      <c r="I55" s="374"/>
    </row>
    <row r="56" spans="1:10" s="78" customFormat="1" x14ac:dyDescent="0.25">
      <c r="A56" s="402"/>
      <c r="B56" s="416"/>
      <c r="C56" s="24" t="s">
        <v>370</v>
      </c>
      <c r="D56" s="21" t="s">
        <v>375</v>
      </c>
      <c r="E56" s="21" t="s">
        <v>376</v>
      </c>
      <c r="F56" s="458"/>
      <c r="G56" s="405"/>
      <c r="H56" s="373"/>
      <c r="I56" s="375"/>
    </row>
    <row r="57" spans="1:10" s="78" customFormat="1" ht="18.75" x14ac:dyDescent="0.25">
      <c r="A57" s="376">
        <v>21</v>
      </c>
      <c r="B57" s="415" t="s">
        <v>35</v>
      </c>
      <c r="C57" s="22">
        <f>D57+E57</f>
        <v>4</v>
      </c>
      <c r="D57" s="29">
        <v>3</v>
      </c>
      <c r="E57" s="29">
        <v>1</v>
      </c>
      <c r="F57" s="198"/>
      <c r="G57" s="370"/>
      <c r="H57" s="372"/>
      <c r="I57" s="374"/>
    </row>
    <row r="58" spans="1:10" s="78" customFormat="1" x14ac:dyDescent="0.25">
      <c r="A58" s="378"/>
      <c r="B58" s="416"/>
      <c r="C58" s="89" t="s">
        <v>377</v>
      </c>
      <c r="D58" s="21" t="s">
        <v>370</v>
      </c>
      <c r="E58" s="21" t="s">
        <v>376</v>
      </c>
      <c r="F58" s="199"/>
      <c r="G58" s="371"/>
      <c r="H58" s="373"/>
      <c r="I58" s="375"/>
    </row>
    <row r="59" spans="1:10" s="78" customFormat="1" ht="18.75" x14ac:dyDescent="0.25">
      <c r="A59" s="402">
        <v>22</v>
      </c>
      <c r="B59" s="459" t="s">
        <v>387</v>
      </c>
      <c r="C59" s="28">
        <v>1</v>
      </c>
      <c r="D59" s="19"/>
      <c r="E59" s="28">
        <v>1</v>
      </c>
      <c r="F59" s="135"/>
      <c r="G59" s="417"/>
      <c r="H59" s="417"/>
      <c r="I59" s="374"/>
      <c r="J59" s="78" t="s">
        <v>508</v>
      </c>
    </row>
    <row r="60" spans="1:10" s="78" customFormat="1" ht="18.75" x14ac:dyDescent="0.25">
      <c r="A60" s="402"/>
      <c r="B60" s="460"/>
      <c r="C60" s="169" t="s">
        <v>393</v>
      </c>
      <c r="D60" s="170"/>
      <c r="E60" s="169" t="s">
        <v>376</v>
      </c>
      <c r="F60" s="12"/>
      <c r="G60" s="445"/>
      <c r="H60" s="445"/>
      <c r="I60" s="375"/>
    </row>
    <row r="61" spans="1:10" s="78" customFormat="1" ht="18.75" x14ac:dyDescent="0.25">
      <c r="A61" s="376">
        <v>23</v>
      </c>
      <c r="B61" s="461" t="s">
        <v>390</v>
      </c>
      <c r="C61" s="28">
        <v>10</v>
      </c>
      <c r="D61" s="19">
        <v>5</v>
      </c>
      <c r="E61" s="28">
        <v>5</v>
      </c>
      <c r="F61" s="135"/>
      <c r="G61" s="417" t="s">
        <v>447</v>
      </c>
      <c r="H61" s="463" t="s">
        <v>446</v>
      </c>
      <c r="I61" s="399" t="s">
        <v>475</v>
      </c>
      <c r="J61" s="78" t="s">
        <v>508</v>
      </c>
    </row>
    <row r="62" spans="1:10" s="78" customFormat="1" ht="31.5" x14ac:dyDescent="0.25">
      <c r="A62" s="377"/>
      <c r="B62" s="462"/>
      <c r="C62" s="85" t="s">
        <v>388</v>
      </c>
      <c r="D62" s="18" t="s">
        <v>381</v>
      </c>
      <c r="E62" s="85" t="s">
        <v>377</v>
      </c>
      <c r="F62" s="214" t="s">
        <v>507</v>
      </c>
      <c r="G62" s="418"/>
      <c r="H62" s="464"/>
      <c r="I62" s="400"/>
    </row>
    <row r="63" spans="1:10" s="78" customFormat="1" x14ac:dyDescent="0.25">
      <c r="A63" s="378"/>
      <c r="B63" s="460"/>
      <c r="C63" s="24" t="s">
        <v>379</v>
      </c>
      <c r="D63" s="21"/>
      <c r="E63" s="24" t="s">
        <v>379</v>
      </c>
      <c r="F63" s="12" t="s">
        <v>506</v>
      </c>
      <c r="G63" s="418"/>
      <c r="H63" s="464"/>
      <c r="I63" s="400"/>
    </row>
    <row r="64" spans="1:10" s="36" customFormat="1" ht="36" customHeight="1" x14ac:dyDescent="0.25">
      <c r="A64" s="465" t="s">
        <v>403</v>
      </c>
      <c r="B64" s="465"/>
      <c r="C64" s="44">
        <f>C61+C59+C57+C55+C52+C50+C48+C45+C42+C40+C38+C36+C34+C31+C28+C26+C24+C21+C19+C16+C14+C10+C8</f>
        <v>330</v>
      </c>
      <c r="D64" s="466"/>
      <c r="E64" s="466"/>
      <c r="F64" s="45" t="s">
        <v>463</v>
      </c>
      <c r="G64" s="46"/>
      <c r="H64" s="47"/>
      <c r="I64" s="48"/>
    </row>
    <row r="65" spans="1:9" s="36" customFormat="1" ht="21.75" hidden="1" customHeight="1" x14ac:dyDescent="0.25">
      <c r="A65" s="49"/>
      <c r="B65" s="44"/>
      <c r="C65" s="44"/>
      <c r="D65" s="44"/>
      <c r="E65" s="45"/>
      <c r="F65" s="467" t="s">
        <v>347</v>
      </c>
      <c r="G65" s="467"/>
      <c r="H65" s="47"/>
      <c r="I65" s="48"/>
    </row>
    <row r="66" spans="1:9" s="36" customFormat="1" ht="21.75" customHeight="1" x14ac:dyDescent="0.25">
      <c r="A66" s="49"/>
      <c r="B66" s="44"/>
      <c r="C66" s="44"/>
      <c r="D66" s="44"/>
      <c r="E66" s="45"/>
      <c r="F66" s="47"/>
      <c r="G66" s="47"/>
      <c r="H66" s="47"/>
      <c r="I66" s="48"/>
    </row>
    <row r="67" spans="1:9" s="36" customFormat="1" ht="21.75" customHeight="1" x14ac:dyDescent="0.25">
      <c r="A67" s="49"/>
      <c r="B67" s="44"/>
      <c r="C67" s="44"/>
      <c r="D67" s="44"/>
      <c r="E67" s="45"/>
      <c r="F67" s="47"/>
      <c r="G67" s="47"/>
      <c r="H67" s="47"/>
      <c r="I67" s="48"/>
    </row>
    <row r="68" spans="1:9" s="36" customFormat="1" ht="21.75" customHeight="1" x14ac:dyDescent="0.25">
      <c r="A68" s="49"/>
      <c r="B68" s="44"/>
      <c r="C68" s="44"/>
      <c r="D68" s="44"/>
      <c r="E68" s="45"/>
      <c r="F68" s="47"/>
      <c r="G68" s="47"/>
      <c r="H68" s="47"/>
      <c r="I68" s="48"/>
    </row>
    <row r="69" spans="1:9" s="36" customFormat="1" ht="21.75" customHeight="1" x14ac:dyDescent="0.25">
      <c r="A69" s="49"/>
      <c r="B69" s="44"/>
      <c r="C69" s="44"/>
      <c r="D69" s="44"/>
      <c r="E69" s="45"/>
      <c r="F69" s="47"/>
      <c r="G69" s="47"/>
      <c r="H69" s="47"/>
      <c r="I69" s="48"/>
    </row>
    <row r="70" spans="1:9" s="32" customFormat="1" ht="42.75" customHeight="1" x14ac:dyDescent="0.25">
      <c r="A70" s="124"/>
      <c r="B70" s="468" t="s">
        <v>430</v>
      </c>
      <c r="C70" s="468"/>
      <c r="D70" s="468"/>
      <c r="E70" s="124"/>
      <c r="F70" s="124"/>
      <c r="G70" s="125"/>
      <c r="H70" s="126"/>
      <c r="I70" s="50"/>
    </row>
    <row r="71" spans="1:9" s="32" customFormat="1" ht="33.75" customHeight="1" x14ac:dyDescent="0.25">
      <c r="A71" s="131" t="s">
        <v>1</v>
      </c>
      <c r="B71" s="469" t="s">
        <v>434</v>
      </c>
      <c r="C71" s="470"/>
      <c r="D71" s="471" t="s">
        <v>435</v>
      </c>
      <c r="E71" s="472"/>
      <c r="F71" s="473" t="s">
        <v>436</v>
      </c>
      <c r="G71" s="474"/>
      <c r="H71" s="132" t="s">
        <v>437</v>
      </c>
      <c r="I71" s="50"/>
    </row>
    <row r="72" spans="1:9" s="32" customFormat="1" ht="30" customHeight="1" x14ac:dyDescent="0.25">
      <c r="A72" s="133">
        <v>1</v>
      </c>
      <c r="B72" s="475" t="s">
        <v>448</v>
      </c>
      <c r="C72" s="476"/>
      <c r="D72" s="136" t="s">
        <v>449</v>
      </c>
      <c r="E72" s="137"/>
      <c r="F72" s="127" t="s">
        <v>451</v>
      </c>
      <c r="G72" s="128"/>
      <c r="H72" s="130" t="s">
        <v>432</v>
      </c>
    </row>
    <row r="73" spans="1:9" s="32" customFormat="1" ht="30" customHeight="1" x14ac:dyDescent="0.25">
      <c r="A73" s="477">
        <v>2</v>
      </c>
      <c r="B73" s="479" t="s">
        <v>450</v>
      </c>
      <c r="C73" s="480"/>
      <c r="D73" s="485" t="s">
        <v>431</v>
      </c>
      <c r="E73" s="486"/>
      <c r="F73" s="489" t="s">
        <v>452</v>
      </c>
      <c r="G73" s="490"/>
      <c r="H73" s="130" t="s">
        <v>433</v>
      </c>
    </row>
    <row r="74" spans="1:9" s="32" customFormat="1" ht="40.5" customHeight="1" x14ac:dyDescent="0.25">
      <c r="A74" s="478"/>
      <c r="B74" s="481"/>
      <c r="C74" s="482"/>
      <c r="D74" s="487"/>
      <c r="E74" s="488"/>
      <c r="F74" s="491" t="s">
        <v>453</v>
      </c>
      <c r="G74" s="492"/>
      <c r="H74" s="129" t="s">
        <v>454</v>
      </c>
    </row>
    <row r="75" spans="1:9" s="32" customFormat="1" ht="34.5" customHeight="1" x14ac:dyDescent="0.25">
      <c r="A75" s="478"/>
      <c r="B75" s="483"/>
      <c r="C75" s="484"/>
      <c r="D75" s="487"/>
      <c r="E75" s="488"/>
      <c r="F75" s="493" t="s">
        <v>455</v>
      </c>
      <c r="G75" s="494"/>
      <c r="H75" s="11"/>
    </row>
    <row r="76" spans="1:9" s="32" customFormat="1" x14ac:dyDescent="0.25">
      <c r="A76" s="43">
        <v>3</v>
      </c>
      <c r="B76" s="495" t="s">
        <v>456</v>
      </c>
      <c r="C76" s="496"/>
      <c r="D76" s="497" t="s">
        <v>23</v>
      </c>
      <c r="E76" s="498"/>
      <c r="F76" s="499" t="s">
        <v>457</v>
      </c>
      <c r="G76" s="500"/>
      <c r="H76" s="130" t="s">
        <v>432</v>
      </c>
    </row>
    <row r="77" spans="1:9" s="32" customFormat="1" x14ac:dyDescent="0.25">
      <c r="A77" s="139">
        <v>4</v>
      </c>
      <c r="B77" s="495" t="s">
        <v>458</v>
      </c>
      <c r="C77" s="496"/>
      <c r="D77" s="497" t="s">
        <v>23</v>
      </c>
      <c r="E77" s="498"/>
      <c r="F77" s="499" t="s">
        <v>459</v>
      </c>
      <c r="G77" s="500"/>
      <c r="H77" s="138"/>
    </row>
    <row r="78" spans="1:9" s="8" customFormat="1" x14ac:dyDescent="0.25">
      <c r="A78" s="30"/>
      <c r="B78" s="1"/>
      <c r="C78" s="16"/>
      <c r="D78" s="16"/>
      <c r="E78" s="16"/>
      <c r="F78" s="1"/>
      <c r="H78" s="7"/>
    </row>
    <row r="80" spans="1:9" x14ac:dyDescent="0.25">
      <c r="A80" s="356" t="s">
        <v>480</v>
      </c>
      <c r="B80" s="356"/>
      <c r="C80" s="356"/>
      <c r="D80" s="177"/>
      <c r="E80" s="177"/>
      <c r="F80" s="178"/>
      <c r="G80" s="179"/>
    </row>
    <row r="81" spans="1:7" x14ac:dyDescent="0.25">
      <c r="A81" s="178"/>
      <c r="B81" s="178" t="s">
        <v>478</v>
      </c>
      <c r="C81" s="177"/>
      <c r="D81" s="177" t="s">
        <v>479</v>
      </c>
      <c r="E81" s="177"/>
      <c r="F81" s="356" t="s">
        <v>481</v>
      </c>
      <c r="G81" s="356"/>
    </row>
    <row r="82" spans="1:7" x14ac:dyDescent="0.25">
      <c r="A82" s="178"/>
      <c r="B82" s="178" t="s">
        <v>482</v>
      </c>
      <c r="C82" s="177"/>
      <c r="D82" s="177" t="s">
        <v>479</v>
      </c>
      <c r="E82" s="177"/>
      <c r="F82" s="356" t="s">
        <v>481</v>
      </c>
      <c r="G82" s="356"/>
    </row>
    <row r="83" spans="1:7" x14ac:dyDescent="0.25">
      <c r="A83" s="178"/>
      <c r="B83" s="178" t="s">
        <v>483</v>
      </c>
      <c r="C83" s="177"/>
      <c r="D83" s="177" t="s">
        <v>484</v>
      </c>
      <c r="E83" s="177" t="s">
        <v>487</v>
      </c>
      <c r="F83" s="356" t="s">
        <v>488</v>
      </c>
      <c r="G83" s="356"/>
    </row>
    <row r="84" spans="1:7" x14ac:dyDescent="0.25">
      <c r="A84" s="178"/>
      <c r="B84" s="178"/>
      <c r="C84" s="177"/>
      <c r="D84" s="177" t="s">
        <v>485</v>
      </c>
      <c r="E84" s="177" t="s">
        <v>486</v>
      </c>
      <c r="F84" s="178"/>
      <c r="G84" s="179"/>
    </row>
  </sheetData>
  <mergeCells count="140">
    <mergeCell ref="A80:C80"/>
    <mergeCell ref="F81:G81"/>
    <mergeCell ref="F82:G82"/>
    <mergeCell ref="F83:G83"/>
    <mergeCell ref="B76:C76"/>
    <mergeCell ref="D76:E76"/>
    <mergeCell ref="F76:G76"/>
    <mergeCell ref="B77:C77"/>
    <mergeCell ref="D77:E77"/>
    <mergeCell ref="F77:G77"/>
    <mergeCell ref="A64:B64"/>
    <mergeCell ref="D64:E64"/>
    <mergeCell ref="F65:G65"/>
    <mergeCell ref="B70:D70"/>
    <mergeCell ref="B71:C71"/>
    <mergeCell ref="D71:E71"/>
    <mergeCell ref="F71:G71"/>
    <mergeCell ref="B72:C72"/>
    <mergeCell ref="A73:A75"/>
    <mergeCell ref="B73:C75"/>
    <mergeCell ref="D73:E75"/>
    <mergeCell ref="F73:G73"/>
    <mergeCell ref="F74:G74"/>
    <mergeCell ref="F75:G75"/>
    <mergeCell ref="A59:A60"/>
    <mergeCell ref="B59:B60"/>
    <mergeCell ref="G59:G60"/>
    <mergeCell ref="H59:H60"/>
    <mergeCell ref="I59:I60"/>
    <mergeCell ref="A61:A63"/>
    <mergeCell ref="B61:B63"/>
    <mergeCell ref="G61:G63"/>
    <mergeCell ref="H61:H63"/>
    <mergeCell ref="I61:I63"/>
    <mergeCell ref="A55:A56"/>
    <mergeCell ref="B55:B56"/>
    <mergeCell ref="F55:F56"/>
    <mergeCell ref="G55:G56"/>
    <mergeCell ref="H55:H56"/>
    <mergeCell ref="I55:I56"/>
    <mergeCell ref="A57:A58"/>
    <mergeCell ref="B57:B58"/>
    <mergeCell ref="G57:G58"/>
    <mergeCell ref="H57:H58"/>
    <mergeCell ref="I57:I58"/>
    <mergeCell ref="A50:A51"/>
    <mergeCell ref="B50:B51"/>
    <mergeCell ref="G50:G51"/>
    <mergeCell ref="H50:H51"/>
    <mergeCell ref="I50:I51"/>
    <mergeCell ref="A52:A54"/>
    <mergeCell ref="B52:B54"/>
    <mergeCell ref="G52:G54"/>
    <mergeCell ref="H52:H54"/>
    <mergeCell ref="A42:A44"/>
    <mergeCell ref="B42:B44"/>
    <mergeCell ref="I42:I44"/>
    <mergeCell ref="A45:A47"/>
    <mergeCell ref="B45:B47"/>
    <mergeCell ref="G45:G47"/>
    <mergeCell ref="H45:H47"/>
    <mergeCell ref="I45:I47"/>
    <mergeCell ref="A48:A49"/>
    <mergeCell ref="B48:B49"/>
    <mergeCell ref="G48:G49"/>
    <mergeCell ref="H48:H49"/>
    <mergeCell ref="I48:I49"/>
    <mergeCell ref="A36:A37"/>
    <mergeCell ref="B36:B37"/>
    <mergeCell ref="H36:H37"/>
    <mergeCell ref="I36:I37"/>
    <mergeCell ref="G38:G39"/>
    <mergeCell ref="H38:H39"/>
    <mergeCell ref="I38:I39"/>
    <mergeCell ref="A40:A41"/>
    <mergeCell ref="B40:B41"/>
    <mergeCell ref="G40:G41"/>
    <mergeCell ref="H40:H41"/>
    <mergeCell ref="I40:I41"/>
    <mergeCell ref="A31:A33"/>
    <mergeCell ref="B31:B33"/>
    <mergeCell ref="G31:G32"/>
    <mergeCell ref="H31:H32"/>
    <mergeCell ref="I31:I33"/>
    <mergeCell ref="A34:A35"/>
    <mergeCell ref="B34:B35"/>
    <mergeCell ref="H34:H35"/>
    <mergeCell ref="I34:I35"/>
    <mergeCell ref="A26:A27"/>
    <mergeCell ref="B26:B27"/>
    <mergeCell ref="G26:G27"/>
    <mergeCell ref="H26:H27"/>
    <mergeCell ref="I26:I27"/>
    <mergeCell ref="A28:A30"/>
    <mergeCell ref="B28:B30"/>
    <mergeCell ref="G28:G30"/>
    <mergeCell ref="H28:H30"/>
    <mergeCell ref="I28:I30"/>
    <mergeCell ref="A21:A23"/>
    <mergeCell ref="B21:B23"/>
    <mergeCell ref="G21:G23"/>
    <mergeCell ref="H21:H23"/>
    <mergeCell ref="I21:I23"/>
    <mergeCell ref="A24:A25"/>
    <mergeCell ref="B24:B25"/>
    <mergeCell ref="G24:G25"/>
    <mergeCell ref="H24:H25"/>
    <mergeCell ref="I24:I25"/>
    <mergeCell ref="A16:A18"/>
    <mergeCell ref="B16:B18"/>
    <mergeCell ref="G16:G18"/>
    <mergeCell ref="H16:H18"/>
    <mergeCell ref="I16:I18"/>
    <mergeCell ref="A19:A20"/>
    <mergeCell ref="B19:B20"/>
    <mergeCell ref="G19:G20"/>
    <mergeCell ref="H19:H20"/>
    <mergeCell ref="I19:I20"/>
    <mergeCell ref="A8:A9"/>
    <mergeCell ref="B8:B9"/>
    <mergeCell ref="G8:G9"/>
    <mergeCell ref="H8:H9"/>
    <mergeCell ref="I8:I9"/>
    <mergeCell ref="A10:A13"/>
    <mergeCell ref="B10:B13"/>
    <mergeCell ref="I10:I11"/>
    <mergeCell ref="A14:A15"/>
    <mergeCell ref="B14:B15"/>
    <mergeCell ref="G14:G15"/>
    <mergeCell ref="H14:H15"/>
    <mergeCell ref="I14:I15"/>
    <mergeCell ref="A1:E1"/>
    <mergeCell ref="A2:E2"/>
    <mergeCell ref="A4:I4"/>
    <mergeCell ref="A6:A7"/>
    <mergeCell ref="B6:B7"/>
    <mergeCell ref="C6:F6"/>
    <mergeCell ref="G6:G7"/>
    <mergeCell ref="H6:H7"/>
    <mergeCell ref="I6:I7"/>
  </mergeCells>
  <pageMargins left="0.2" right="0"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91"/>
  <sheetViews>
    <sheetView zoomScale="80" zoomScaleNormal="80" workbookViewId="0">
      <pane xSplit="4" ySplit="7" topLeftCell="N185" activePane="bottomRight" state="frozen"/>
      <selection pane="topRight" activeCell="E1" sqref="E1"/>
      <selection pane="bottomLeft" activeCell="A8" sqref="A8"/>
      <selection pane="bottomRight" activeCell="S147" sqref="S147"/>
    </sheetView>
  </sheetViews>
  <sheetFormatPr defaultColWidth="9.140625" defaultRowHeight="15.75" x14ac:dyDescent="0.25"/>
  <cols>
    <col min="1" max="1" width="4.7109375" style="193" customWidth="1"/>
    <col min="2" max="2" width="4.85546875" style="193" customWidth="1"/>
    <col min="3" max="3" width="25.7109375" style="193" customWidth="1"/>
    <col min="4" max="4" width="17.140625" style="193" customWidth="1"/>
    <col min="5" max="5" width="7.42578125" style="193" customWidth="1"/>
    <col min="6" max="6" width="7.85546875" style="193" customWidth="1"/>
    <col min="7" max="7" width="7.7109375" style="193" customWidth="1"/>
    <col min="8" max="8" width="7.85546875" style="193" customWidth="1"/>
    <col min="9" max="9" width="7" style="193" customWidth="1"/>
    <col min="10" max="10" width="10.7109375" style="234" customWidth="1"/>
    <col min="11" max="11" width="7.7109375" style="193" customWidth="1"/>
    <col min="12" max="12" width="7.28515625" style="193" customWidth="1"/>
    <col min="13" max="13" width="10.28515625" style="193" customWidth="1"/>
    <col min="14" max="14" width="7" style="234" customWidth="1"/>
    <col min="15" max="15" width="7.28515625" style="234" customWidth="1"/>
    <col min="16" max="16" width="7.5703125" style="234" customWidth="1"/>
    <col min="17" max="17" width="9.140625" style="234" customWidth="1"/>
    <col min="18" max="18" width="12.85546875" style="234" customWidth="1"/>
    <col min="19" max="19" width="7.5703125" style="234" customWidth="1"/>
    <col min="20" max="20" width="7.140625" style="234" customWidth="1"/>
    <col min="21" max="21" width="11.28515625" style="221" customWidth="1"/>
    <col min="22" max="22" width="18.42578125" style="225" customWidth="1"/>
    <col min="23" max="16384" width="9.140625" style="193"/>
  </cols>
  <sheetData>
    <row r="1" spans="1:25" s="5" customFormat="1" x14ac:dyDescent="0.25">
      <c r="A1" s="503" t="s">
        <v>333</v>
      </c>
      <c r="B1" s="503"/>
      <c r="C1" s="503"/>
      <c r="D1" s="503"/>
      <c r="J1" s="231"/>
      <c r="N1" s="502"/>
      <c r="O1" s="502"/>
      <c r="P1" s="231"/>
      <c r="Q1" s="231"/>
      <c r="R1" s="231"/>
      <c r="S1" s="231"/>
      <c r="T1" s="231"/>
      <c r="U1" s="219"/>
      <c r="V1" s="222"/>
    </row>
    <row r="2" spans="1:25" s="5" customFormat="1" x14ac:dyDescent="0.25">
      <c r="A2" s="503" t="s">
        <v>519</v>
      </c>
      <c r="B2" s="503"/>
      <c r="C2" s="503"/>
      <c r="D2" s="503"/>
      <c r="J2" s="231"/>
      <c r="N2" s="502"/>
      <c r="O2" s="502"/>
      <c r="P2" s="231"/>
      <c r="Q2" s="231"/>
      <c r="R2" s="231"/>
      <c r="S2" s="231"/>
      <c r="T2" s="231"/>
      <c r="U2" s="219"/>
      <c r="V2" s="222"/>
    </row>
    <row r="3" spans="1:25" s="5" customFormat="1" x14ac:dyDescent="0.25">
      <c r="A3" s="503" t="s">
        <v>0</v>
      </c>
      <c r="B3" s="503"/>
      <c r="C3" s="503"/>
      <c r="D3" s="503"/>
      <c r="J3" s="231"/>
      <c r="N3" s="502"/>
      <c r="O3" s="502"/>
      <c r="P3" s="231"/>
      <c r="Q3" s="231"/>
      <c r="R3" s="231"/>
      <c r="S3" s="231"/>
      <c r="T3" s="231"/>
      <c r="U3" s="219"/>
      <c r="V3" s="222"/>
    </row>
    <row r="4" spans="1:25" s="5" customFormat="1" ht="15.6" customHeight="1" x14ac:dyDescent="0.25">
      <c r="A4" s="504" t="s">
        <v>978</v>
      </c>
      <c r="B4" s="504"/>
      <c r="C4" s="504"/>
      <c r="D4" s="504"/>
      <c r="E4" s="504"/>
      <c r="F4" s="504"/>
      <c r="G4" s="504"/>
      <c r="H4" s="504"/>
      <c r="I4" s="504"/>
      <c r="J4" s="504"/>
      <c r="K4" s="268"/>
      <c r="L4" s="268"/>
      <c r="M4" s="268"/>
      <c r="N4" s="268"/>
      <c r="O4" s="268"/>
      <c r="P4" s="268"/>
      <c r="Q4" s="268"/>
      <c r="R4" s="268"/>
      <c r="S4" s="268"/>
      <c r="T4" s="268"/>
      <c r="U4" s="268"/>
      <c r="V4" s="222"/>
    </row>
    <row r="5" spans="1:25" s="5" customFormat="1" x14ac:dyDescent="0.25">
      <c r="C5" s="5" t="s">
        <v>361</v>
      </c>
      <c r="D5" s="13" t="s">
        <v>362</v>
      </c>
      <c r="J5" s="231"/>
      <c r="N5" s="226"/>
      <c r="O5" s="226"/>
      <c r="P5" s="231"/>
      <c r="Q5" s="231"/>
      <c r="R5" s="231"/>
      <c r="S5" s="231"/>
      <c r="T5" s="231"/>
      <c r="U5" s="219"/>
      <c r="V5" s="222"/>
    </row>
    <row r="6" spans="1:25" s="5" customFormat="1" ht="31.5" x14ac:dyDescent="0.25">
      <c r="A6" s="2" t="s">
        <v>1</v>
      </c>
      <c r="B6" s="2"/>
      <c r="C6" s="2" t="s">
        <v>2</v>
      </c>
      <c r="D6" s="2" t="s">
        <v>19</v>
      </c>
      <c r="E6" s="4" t="s">
        <v>18</v>
      </c>
      <c r="F6" s="4" t="s">
        <v>327</v>
      </c>
      <c r="G6" s="4" t="s">
        <v>328</v>
      </c>
      <c r="H6" s="4" t="s">
        <v>329</v>
      </c>
      <c r="I6" s="4" t="s">
        <v>330</v>
      </c>
      <c r="J6" s="227" t="s">
        <v>331</v>
      </c>
      <c r="K6" s="4" t="s">
        <v>348</v>
      </c>
      <c r="L6" s="4" t="s">
        <v>349</v>
      </c>
      <c r="M6" s="4" t="s">
        <v>350</v>
      </c>
      <c r="N6" s="227" t="s">
        <v>351</v>
      </c>
      <c r="O6" s="227" t="s">
        <v>352</v>
      </c>
      <c r="P6" s="227" t="s">
        <v>357</v>
      </c>
      <c r="Q6" s="227" t="s">
        <v>360</v>
      </c>
      <c r="R6" s="227" t="s">
        <v>516</v>
      </c>
      <c r="S6" s="227" t="s">
        <v>518</v>
      </c>
      <c r="T6" s="227" t="s">
        <v>517</v>
      </c>
      <c r="U6" s="223" t="s">
        <v>512</v>
      </c>
      <c r="V6" s="223" t="s">
        <v>910</v>
      </c>
    </row>
    <row r="7" spans="1:25" s="5" customFormat="1" x14ac:dyDescent="0.25">
      <c r="A7" s="68" t="s">
        <v>4</v>
      </c>
      <c r="B7" s="68"/>
      <c r="C7" s="68" t="s">
        <v>5</v>
      </c>
      <c r="D7" s="68" t="s">
        <v>40</v>
      </c>
      <c r="E7" s="68" t="s">
        <v>42</v>
      </c>
      <c r="F7" s="68" t="s">
        <v>6</v>
      </c>
      <c r="G7" s="68" t="s">
        <v>45</v>
      </c>
      <c r="H7" s="68" t="s">
        <v>47</v>
      </c>
      <c r="I7" s="68" t="s">
        <v>48</v>
      </c>
      <c r="J7" s="232" t="s">
        <v>50</v>
      </c>
      <c r="K7" s="68"/>
      <c r="L7" s="68"/>
      <c r="M7" s="68"/>
      <c r="N7" s="228"/>
      <c r="O7" s="228"/>
      <c r="P7" s="232"/>
      <c r="Q7" s="232"/>
      <c r="R7" s="232"/>
      <c r="S7" s="232"/>
      <c r="T7" s="232"/>
      <c r="U7" s="224"/>
      <c r="V7" s="224"/>
    </row>
    <row r="8" spans="1:25" s="52" customFormat="1" x14ac:dyDescent="0.25">
      <c r="A8" s="38" t="s">
        <v>575</v>
      </c>
      <c r="B8" s="38" t="s">
        <v>575</v>
      </c>
      <c r="C8" s="51" t="s">
        <v>36</v>
      </c>
      <c r="D8" s="71" t="s">
        <v>405</v>
      </c>
      <c r="E8" s="181" t="s">
        <v>539</v>
      </c>
      <c r="F8" s="181" t="s">
        <v>539</v>
      </c>
      <c r="G8" s="181" t="s">
        <v>539</v>
      </c>
      <c r="H8" s="181" t="s">
        <v>539</v>
      </c>
      <c r="I8" s="181" t="s">
        <v>539</v>
      </c>
      <c r="J8" s="181" t="s">
        <v>539</v>
      </c>
      <c r="K8" s="181" t="s">
        <v>539</v>
      </c>
      <c r="L8" s="181" t="s">
        <v>539</v>
      </c>
      <c r="M8" s="181" t="s">
        <v>539</v>
      </c>
      <c r="N8" s="181"/>
      <c r="O8" s="181"/>
      <c r="P8" s="233"/>
      <c r="Q8" s="233"/>
      <c r="R8" s="233"/>
      <c r="S8" s="181"/>
      <c r="T8" s="181"/>
      <c r="U8" s="270"/>
      <c r="V8" s="270"/>
      <c r="W8" s="5"/>
      <c r="Y8" s="5"/>
    </row>
    <row r="9" spans="1:25" s="52" customFormat="1" x14ac:dyDescent="0.25">
      <c r="A9" s="38" t="s">
        <v>576</v>
      </c>
      <c r="B9" s="38" t="s">
        <v>576</v>
      </c>
      <c r="C9" s="53" t="s">
        <v>37</v>
      </c>
      <c r="D9" s="41"/>
      <c r="E9" s="181" t="s">
        <v>539</v>
      </c>
      <c r="F9" s="181" t="s">
        <v>539</v>
      </c>
      <c r="G9" s="181" t="s">
        <v>539</v>
      </c>
      <c r="H9" s="181" t="s">
        <v>539</v>
      </c>
      <c r="I9" s="181" t="s">
        <v>539</v>
      </c>
      <c r="J9" s="181" t="s">
        <v>539</v>
      </c>
      <c r="K9" s="181" t="s">
        <v>539</v>
      </c>
      <c r="L9" s="181" t="s">
        <v>539</v>
      </c>
      <c r="M9" s="181" t="s">
        <v>539</v>
      </c>
      <c r="N9" s="181"/>
      <c r="O9" s="181"/>
      <c r="P9" s="233"/>
      <c r="Q9" s="233"/>
      <c r="R9" s="233"/>
      <c r="S9" s="181"/>
      <c r="T9" s="181"/>
      <c r="U9" s="270"/>
      <c r="V9" s="270"/>
      <c r="W9" s="5"/>
      <c r="Y9" s="5"/>
    </row>
    <row r="10" spans="1:25" s="5" customFormat="1" x14ac:dyDescent="0.25">
      <c r="A10" s="38" t="s">
        <v>577</v>
      </c>
      <c r="B10" s="38" t="s">
        <v>577</v>
      </c>
      <c r="C10" s="34" t="s">
        <v>38</v>
      </c>
      <c r="D10" s="14"/>
      <c r="E10" s="181" t="s">
        <v>539</v>
      </c>
      <c r="F10" s="181" t="s">
        <v>539</v>
      </c>
      <c r="G10" s="181" t="s">
        <v>539</v>
      </c>
      <c r="H10" s="181" t="s">
        <v>539</v>
      </c>
      <c r="I10" s="181" t="s">
        <v>539</v>
      </c>
      <c r="J10" s="181" t="s">
        <v>539</v>
      </c>
      <c r="K10" s="181" t="s">
        <v>539</v>
      </c>
      <c r="L10" s="181" t="s">
        <v>539</v>
      </c>
      <c r="M10" s="181" t="s">
        <v>539</v>
      </c>
      <c r="N10" s="181"/>
      <c r="O10" s="181"/>
      <c r="P10" s="233"/>
      <c r="Q10" s="233"/>
      <c r="R10" s="233"/>
      <c r="S10" s="181"/>
      <c r="T10" s="181"/>
      <c r="U10" s="265"/>
      <c r="V10" s="265"/>
    </row>
    <row r="11" spans="1:25" s="52" customFormat="1" ht="28.9" customHeight="1" x14ac:dyDescent="0.25">
      <c r="A11" s="38" t="s">
        <v>578</v>
      </c>
      <c r="B11" s="38" t="s">
        <v>578</v>
      </c>
      <c r="C11" s="59" t="s">
        <v>216</v>
      </c>
      <c r="D11" s="41"/>
      <c r="E11" s="229" t="s">
        <v>539</v>
      </c>
      <c r="F11" s="229" t="s">
        <v>539</v>
      </c>
      <c r="G11" s="229" t="s">
        <v>539</v>
      </c>
      <c r="H11" s="229" t="s">
        <v>539</v>
      </c>
      <c r="I11" s="229" t="s">
        <v>539</v>
      </c>
      <c r="J11" s="229" t="s">
        <v>539</v>
      </c>
      <c r="K11" s="229" t="s">
        <v>539</v>
      </c>
      <c r="L11" s="229" t="s">
        <v>539</v>
      </c>
      <c r="M11" s="229" t="s">
        <v>539</v>
      </c>
      <c r="N11" s="181"/>
      <c r="O11" s="181"/>
      <c r="P11" s="233"/>
      <c r="Q11" s="233"/>
      <c r="R11" s="233"/>
      <c r="S11" s="233"/>
      <c r="T11" s="233"/>
      <c r="U11" s="273"/>
      <c r="V11" s="273"/>
    </row>
    <row r="12" spans="1:25" s="52" customFormat="1" ht="21.75" customHeight="1" x14ac:dyDescent="0.25">
      <c r="A12" s="288"/>
      <c r="B12" s="288"/>
      <c r="C12" s="51" t="s">
        <v>409</v>
      </c>
      <c r="D12" s="38"/>
      <c r="E12" s="181" t="s">
        <v>539</v>
      </c>
      <c r="F12" s="181" t="s">
        <v>539</v>
      </c>
      <c r="G12" s="181" t="s">
        <v>539</v>
      </c>
      <c r="H12" s="181" t="s">
        <v>539</v>
      </c>
      <c r="I12" s="181" t="s">
        <v>539</v>
      </c>
      <c r="J12" s="181" t="s">
        <v>539</v>
      </c>
      <c r="K12" s="257"/>
      <c r="L12" s="257"/>
      <c r="M12" s="257"/>
      <c r="N12" s="257"/>
      <c r="O12" s="257"/>
      <c r="P12" s="258"/>
      <c r="Q12" s="258"/>
      <c r="R12" s="258"/>
      <c r="S12" s="257"/>
      <c r="T12" s="257"/>
      <c r="U12" s="270"/>
      <c r="V12" s="270"/>
      <c r="W12" s="5"/>
      <c r="Y12" s="5"/>
    </row>
    <row r="13" spans="1:25" s="52" customFormat="1" x14ac:dyDescent="0.25">
      <c r="A13" s="38" t="s">
        <v>579</v>
      </c>
      <c r="B13" s="38" t="s">
        <v>575</v>
      </c>
      <c r="C13" s="55" t="s">
        <v>95</v>
      </c>
      <c r="D13" s="72" t="s">
        <v>410</v>
      </c>
      <c r="E13" s="229" t="s">
        <v>539</v>
      </c>
      <c r="F13" s="229" t="s">
        <v>539</v>
      </c>
      <c r="G13" s="229" t="s">
        <v>539</v>
      </c>
      <c r="H13" s="181" t="s">
        <v>539</v>
      </c>
      <c r="I13" s="181" t="s">
        <v>539</v>
      </c>
      <c r="J13" s="181" t="s">
        <v>539</v>
      </c>
      <c r="K13" s="181" t="s">
        <v>539</v>
      </c>
      <c r="L13" s="181" t="s">
        <v>539</v>
      </c>
      <c r="M13" s="181" t="s">
        <v>539</v>
      </c>
      <c r="N13" s="181"/>
      <c r="O13" s="181"/>
      <c r="P13" s="233"/>
      <c r="Q13" s="233"/>
      <c r="R13" s="233"/>
      <c r="S13" s="181"/>
      <c r="T13" s="181"/>
      <c r="U13" s="270"/>
      <c r="V13" s="270"/>
    </row>
    <row r="14" spans="1:25" s="5" customFormat="1" x14ac:dyDescent="0.25">
      <c r="A14" s="38" t="s">
        <v>580</v>
      </c>
      <c r="B14" s="38" t="s">
        <v>576</v>
      </c>
      <c r="C14" s="33" t="s">
        <v>96</v>
      </c>
      <c r="D14" s="9"/>
      <c r="E14" s="181" t="s">
        <v>539</v>
      </c>
      <c r="F14" s="181" t="s">
        <v>539</v>
      </c>
      <c r="G14" s="181" t="s">
        <v>539</v>
      </c>
      <c r="H14" s="181" t="s">
        <v>539</v>
      </c>
      <c r="I14" s="181" t="s">
        <v>539</v>
      </c>
      <c r="J14" s="181" t="s">
        <v>539</v>
      </c>
      <c r="K14" s="181" t="s">
        <v>539</v>
      </c>
      <c r="L14" s="181" t="s">
        <v>539</v>
      </c>
      <c r="M14" s="181" t="s">
        <v>539</v>
      </c>
      <c r="N14" s="181"/>
      <c r="O14" s="181"/>
      <c r="P14" s="233"/>
      <c r="Q14" s="233"/>
      <c r="R14" s="233"/>
      <c r="S14" s="181"/>
      <c r="T14" s="181"/>
      <c r="U14" s="265"/>
      <c r="V14" s="265"/>
    </row>
    <row r="15" spans="1:25" s="5" customFormat="1" x14ac:dyDescent="0.25">
      <c r="A15" s="38" t="s">
        <v>581</v>
      </c>
      <c r="B15" s="38" t="s">
        <v>577</v>
      </c>
      <c r="C15" s="33" t="s">
        <v>353</v>
      </c>
      <c r="D15" s="9"/>
      <c r="E15" s="181" t="s">
        <v>539</v>
      </c>
      <c r="F15" s="181" t="s">
        <v>539</v>
      </c>
      <c r="G15" s="181" t="s">
        <v>539</v>
      </c>
      <c r="H15" s="181" t="s">
        <v>539</v>
      </c>
      <c r="I15" s="181" t="s">
        <v>539</v>
      </c>
      <c r="J15" s="181" t="s">
        <v>539</v>
      </c>
      <c r="K15" s="181" t="s">
        <v>539</v>
      </c>
      <c r="L15" s="181" t="s">
        <v>539</v>
      </c>
      <c r="M15" s="181" t="s">
        <v>539</v>
      </c>
      <c r="N15" s="181"/>
      <c r="O15" s="181"/>
      <c r="P15" s="233"/>
      <c r="Q15" s="233"/>
      <c r="R15" s="233"/>
      <c r="S15" s="181"/>
      <c r="T15" s="181"/>
      <c r="U15" s="265"/>
      <c r="V15" s="265"/>
    </row>
    <row r="16" spans="1:25" s="5" customFormat="1" x14ac:dyDescent="0.25">
      <c r="A16" s="38" t="s">
        <v>582</v>
      </c>
      <c r="B16" s="38" t="s">
        <v>578</v>
      </c>
      <c r="C16" s="33" t="s">
        <v>43</v>
      </c>
      <c r="D16" s="9"/>
      <c r="E16" s="181" t="s">
        <v>539</v>
      </c>
      <c r="F16" s="181" t="s">
        <v>539</v>
      </c>
      <c r="G16" s="181" t="s">
        <v>539</v>
      </c>
      <c r="H16" s="181" t="s">
        <v>539</v>
      </c>
      <c r="I16" s="181" t="s">
        <v>539</v>
      </c>
      <c r="J16" s="181" t="s">
        <v>539</v>
      </c>
      <c r="K16" s="181" t="s">
        <v>539</v>
      </c>
      <c r="L16" s="181" t="s">
        <v>539</v>
      </c>
      <c r="M16" s="181" t="s">
        <v>539</v>
      </c>
      <c r="N16" s="181"/>
      <c r="O16" s="181"/>
      <c r="P16" s="233"/>
      <c r="Q16" s="233"/>
      <c r="R16" s="233"/>
      <c r="S16" s="181"/>
      <c r="T16" s="181"/>
      <c r="U16" s="265"/>
      <c r="V16" s="265"/>
    </row>
    <row r="17" spans="1:22" s="52" customFormat="1" x14ac:dyDescent="0.25">
      <c r="A17" s="38" t="s">
        <v>583</v>
      </c>
      <c r="B17" s="38" t="s">
        <v>579</v>
      </c>
      <c r="C17" s="55" t="s">
        <v>46</v>
      </c>
      <c r="D17" s="183"/>
      <c r="E17" s="181" t="s">
        <v>539</v>
      </c>
      <c r="F17" s="181" t="s">
        <v>539</v>
      </c>
      <c r="G17" s="181" t="s">
        <v>539</v>
      </c>
      <c r="H17" s="181" t="s">
        <v>539</v>
      </c>
      <c r="I17" s="181" t="s">
        <v>539</v>
      </c>
      <c r="J17" s="181" t="s">
        <v>539</v>
      </c>
      <c r="K17" s="181" t="s">
        <v>539</v>
      </c>
      <c r="L17" s="181" t="s">
        <v>539</v>
      </c>
      <c r="M17" s="181" t="s">
        <v>539</v>
      </c>
      <c r="N17" s="181"/>
      <c r="O17" s="181"/>
      <c r="P17" s="233"/>
      <c r="Q17" s="233"/>
      <c r="R17" s="233"/>
      <c r="S17" s="181"/>
      <c r="T17" s="181"/>
      <c r="U17" s="270"/>
      <c r="V17" s="270"/>
    </row>
    <row r="18" spans="1:22" s="52" customFormat="1" x14ac:dyDescent="0.25">
      <c r="A18" s="38" t="s">
        <v>51</v>
      </c>
      <c r="B18" s="38" t="s">
        <v>580</v>
      </c>
      <c r="C18" s="55" t="s">
        <v>400</v>
      </c>
      <c r="D18" s="183"/>
      <c r="E18" s="181" t="s">
        <v>539</v>
      </c>
      <c r="F18" s="181" t="s">
        <v>539</v>
      </c>
      <c r="G18" s="181" t="s">
        <v>539</v>
      </c>
      <c r="H18" s="181" t="s">
        <v>539</v>
      </c>
      <c r="I18" s="181" t="s">
        <v>539</v>
      </c>
      <c r="J18" s="181" t="s">
        <v>539</v>
      </c>
      <c r="K18" s="181" t="s">
        <v>539</v>
      </c>
      <c r="L18" s="181" t="s">
        <v>539</v>
      </c>
      <c r="M18" s="181" t="s">
        <v>539</v>
      </c>
      <c r="N18" s="181"/>
      <c r="O18" s="181"/>
      <c r="P18" s="233"/>
      <c r="Q18" s="233"/>
      <c r="R18" s="233"/>
      <c r="S18" s="181"/>
      <c r="T18" s="181"/>
      <c r="U18" s="270"/>
      <c r="V18" s="270"/>
    </row>
    <row r="19" spans="1:22" s="5" customFormat="1" ht="33" customHeight="1" x14ac:dyDescent="0.25">
      <c r="A19" s="38" t="s">
        <v>53</v>
      </c>
      <c r="B19" s="38" t="s">
        <v>581</v>
      </c>
      <c r="C19" s="33" t="s">
        <v>49</v>
      </c>
      <c r="D19" s="9"/>
      <c r="E19" s="181" t="s">
        <v>539</v>
      </c>
      <c r="F19" s="181" t="s">
        <v>539</v>
      </c>
      <c r="G19" s="181" t="s">
        <v>539</v>
      </c>
      <c r="H19" s="181" t="s">
        <v>539</v>
      </c>
      <c r="I19" s="181" t="s">
        <v>539</v>
      </c>
      <c r="J19" s="181" t="s">
        <v>539</v>
      </c>
      <c r="K19" s="181" t="s">
        <v>571</v>
      </c>
      <c r="L19" s="181" t="s">
        <v>571</v>
      </c>
      <c r="M19" s="181" t="s">
        <v>571</v>
      </c>
      <c r="N19" s="181"/>
      <c r="O19" s="181"/>
      <c r="P19" s="233"/>
      <c r="Q19" s="233"/>
      <c r="R19" s="233"/>
      <c r="S19" s="181"/>
      <c r="T19" s="181"/>
      <c r="U19" s="265"/>
      <c r="V19" s="275" t="s">
        <v>911</v>
      </c>
    </row>
    <row r="20" spans="1:22" s="5" customFormat="1" x14ac:dyDescent="0.25">
      <c r="A20" s="38" t="s">
        <v>55</v>
      </c>
      <c r="B20" s="38" t="s">
        <v>582</v>
      </c>
      <c r="C20" s="33" t="s">
        <v>52</v>
      </c>
      <c r="D20" s="9"/>
      <c r="E20" s="181" t="s">
        <v>539</v>
      </c>
      <c r="F20" s="181" t="s">
        <v>539</v>
      </c>
      <c r="G20" s="181" t="s">
        <v>539</v>
      </c>
      <c r="H20" s="181" t="s">
        <v>539</v>
      </c>
      <c r="I20" s="181" t="s">
        <v>539</v>
      </c>
      <c r="J20" s="181" t="s">
        <v>539</v>
      </c>
      <c r="K20" s="181" t="s">
        <v>539</v>
      </c>
      <c r="L20" s="181" t="s">
        <v>539</v>
      </c>
      <c r="M20" s="181" t="s">
        <v>539</v>
      </c>
      <c r="N20" s="181"/>
      <c r="O20" s="181"/>
      <c r="P20" s="233"/>
      <c r="Q20" s="233"/>
      <c r="R20" s="233"/>
      <c r="S20" s="181"/>
      <c r="T20" s="181"/>
      <c r="U20" s="265"/>
      <c r="V20" s="265"/>
    </row>
    <row r="21" spans="1:22" s="5" customFormat="1" ht="56.25" x14ac:dyDescent="0.25">
      <c r="A21" s="38" t="s">
        <v>57</v>
      </c>
      <c r="B21" s="38" t="s">
        <v>583</v>
      </c>
      <c r="C21" s="33" t="s">
        <v>54</v>
      </c>
      <c r="D21" s="9"/>
      <c r="E21" s="246" t="s">
        <v>571</v>
      </c>
      <c r="F21" s="246" t="s">
        <v>571</v>
      </c>
      <c r="G21" s="246" t="s">
        <v>571</v>
      </c>
      <c r="H21" s="181" t="s">
        <v>539</v>
      </c>
      <c r="I21" s="181" t="s">
        <v>539</v>
      </c>
      <c r="J21" s="233" t="s">
        <v>886</v>
      </c>
      <c r="K21" s="181" t="s">
        <v>539</v>
      </c>
      <c r="L21" s="181" t="s">
        <v>539</v>
      </c>
      <c r="M21" s="181" t="s">
        <v>539</v>
      </c>
      <c r="N21" s="181"/>
      <c r="O21" s="181"/>
      <c r="P21" s="233"/>
      <c r="Q21" s="233"/>
      <c r="R21" s="233"/>
      <c r="S21" s="181"/>
      <c r="T21" s="181"/>
      <c r="U21" s="275" t="s">
        <v>897</v>
      </c>
      <c r="V21" s="265"/>
    </row>
    <row r="22" spans="1:22" s="5" customFormat="1" ht="29.25" customHeight="1" x14ac:dyDescent="0.25">
      <c r="A22" s="38" t="s">
        <v>59</v>
      </c>
      <c r="B22" s="38" t="s">
        <v>51</v>
      </c>
      <c r="C22" s="33" t="s">
        <v>56</v>
      </c>
      <c r="D22" s="9"/>
      <c r="E22" s="181" t="s">
        <v>539</v>
      </c>
      <c r="F22" s="181" t="s">
        <v>539</v>
      </c>
      <c r="G22" s="181" t="s">
        <v>539</v>
      </c>
      <c r="H22" s="181" t="s">
        <v>539</v>
      </c>
      <c r="I22" s="181" t="s">
        <v>539</v>
      </c>
      <c r="J22" s="181" t="s">
        <v>539</v>
      </c>
      <c r="K22" s="181" t="s">
        <v>539</v>
      </c>
      <c r="L22" s="181" t="s">
        <v>539</v>
      </c>
      <c r="M22" s="181" t="s">
        <v>539</v>
      </c>
      <c r="N22" s="181"/>
      <c r="O22" s="181"/>
      <c r="P22" s="233"/>
      <c r="Q22" s="233"/>
      <c r="R22" s="233"/>
      <c r="S22" s="181"/>
      <c r="T22" s="181"/>
      <c r="U22" s="265"/>
      <c r="V22" s="265"/>
    </row>
    <row r="23" spans="1:22" s="5" customFormat="1" x14ac:dyDescent="0.25">
      <c r="A23" s="38" t="s">
        <v>61</v>
      </c>
      <c r="B23" s="38" t="s">
        <v>53</v>
      </c>
      <c r="C23" s="65" t="s">
        <v>60</v>
      </c>
      <c r="D23" s="39"/>
      <c r="E23" s="181" t="s">
        <v>539</v>
      </c>
      <c r="F23" s="181" t="s">
        <v>539</v>
      </c>
      <c r="G23" s="181" t="s">
        <v>539</v>
      </c>
      <c r="H23" s="181" t="s">
        <v>539</v>
      </c>
      <c r="I23" s="181" t="s">
        <v>539</v>
      </c>
      <c r="J23" s="181" t="s">
        <v>539</v>
      </c>
      <c r="K23" s="181" t="s">
        <v>539</v>
      </c>
      <c r="L23" s="181" t="s">
        <v>539</v>
      </c>
      <c r="M23" s="181" t="s">
        <v>539</v>
      </c>
      <c r="N23" s="181"/>
      <c r="O23" s="181"/>
      <c r="P23" s="233"/>
      <c r="Q23" s="233"/>
      <c r="R23" s="233"/>
      <c r="S23" s="181"/>
      <c r="T23" s="181"/>
      <c r="U23" s="265"/>
      <c r="V23" s="265"/>
    </row>
    <row r="24" spans="1:22" s="5" customFormat="1" x14ac:dyDescent="0.25">
      <c r="A24" s="38" t="s">
        <v>63</v>
      </c>
      <c r="B24" s="38" t="s">
        <v>55</v>
      </c>
      <c r="C24" s="65" t="s">
        <v>87</v>
      </c>
      <c r="D24" s="39"/>
      <c r="E24" s="181" t="s">
        <v>539</v>
      </c>
      <c r="F24" s="181" t="s">
        <v>539</v>
      </c>
      <c r="G24" s="181" t="s">
        <v>539</v>
      </c>
      <c r="H24" s="181" t="s">
        <v>539</v>
      </c>
      <c r="I24" s="181" t="s">
        <v>539</v>
      </c>
      <c r="J24" s="181" t="s">
        <v>539</v>
      </c>
      <c r="K24" s="181" t="s">
        <v>539</v>
      </c>
      <c r="L24" s="181" t="s">
        <v>539</v>
      </c>
      <c r="M24" s="181" t="s">
        <v>539</v>
      </c>
      <c r="N24" s="181"/>
      <c r="O24" s="181"/>
      <c r="P24" s="233"/>
      <c r="Q24" s="233"/>
      <c r="R24" s="233"/>
      <c r="S24" s="181"/>
      <c r="T24" s="181"/>
      <c r="U24" s="265"/>
      <c r="V24" s="265"/>
    </row>
    <row r="25" spans="1:22" s="5" customFormat="1" x14ac:dyDescent="0.25">
      <c r="A25" s="38" t="s">
        <v>65</v>
      </c>
      <c r="B25" s="38" t="s">
        <v>57</v>
      </c>
      <c r="C25" s="33" t="s">
        <v>427</v>
      </c>
      <c r="D25" s="39"/>
      <c r="E25" s="181" t="s">
        <v>539</v>
      </c>
      <c r="F25" s="181" t="s">
        <v>539</v>
      </c>
      <c r="G25" s="181" t="s">
        <v>539</v>
      </c>
      <c r="H25" s="181" t="s">
        <v>539</v>
      </c>
      <c r="I25" s="181" t="s">
        <v>539</v>
      </c>
      <c r="J25" s="181" t="s">
        <v>539</v>
      </c>
      <c r="K25" s="181" t="s">
        <v>539</v>
      </c>
      <c r="L25" s="181" t="s">
        <v>539</v>
      </c>
      <c r="M25" s="181" t="s">
        <v>571</v>
      </c>
      <c r="N25" s="181"/>
      <c r="O25" s="181"/>
      <c r="P25" s="233"/>
      <c r="Q25" s="233"/>
      <c r="R25" s="233"/>
      <c r="S25" s="181"/>
      <c r="T25" s="181"/>
      <c r="U25" s="265"/>
      <c r="V25" s="265"/>
    </row>
    <row r="26" spans="1:22" s="5" customFormat="1" x14ac:dyDescent="0.25">
      <c r="A26" s="38" t="s">
        <v>66</v>
      </c>
      <c r="B26" s="38" t="s">
        <v>59</v>
      </c>
      <c r="C26" s="33" t="s">
        <v>98</v>
      </c>
      <c r="D26" s="9"/>
      <c r="E26" s="229" t="s">
        <v>539</v>
      </c>
      <c r="F26" s="229" t="s">
        <v>539</v>
      </c>
      <c r="G26" s="229" t="s">
        <v>539</v>
      </c>
      <c r="H26" s="229" t="s">
        <v>539</v>
      </c>
      <c r="I26" s="229" t="s">
        <v>539</v>
      </c>
      <c r="J26" s="229" t="s">
        <v>539</v>
      </c>
      <c r="K26" s="229" t="s">
        <v>539</v>
      </c>
      <c r="L26" s="229" t="s">
        <v>539</v>
      </c>
      <c r="M26" s="229" t="s">
        <v>539</v>
      </c>
      <c r="N26" s="181"/>
      <c r="O26" s="181"/>
      <c r="P26" s="233"/>
      <c r="Q26" s="233"/>
      <c r="R26" s="233"/>
      <c r="S26" s="181"/>
      <c r="T26" s="181"/>
      <c r="U26" s="265"/>
      <c r="V26" s="265"/>
    </row>
    <row r="27" spans="1:22" s="5" customFormat="1" x14ac:dyDescent="0.25">
      <c r="A27" s="38" t="s">
        <v>68</v>
      </c>
      <c r="B27" s="38" t="s">
        <v>61</v>
      </c>
      <c r="C27" s="33" t="s">
        <v>100</v>
      </c>
      <c r="D27" s="9"/>
      <c r="E27" s="229" t="s">
        <v>539</v>
      </c>
      <c r="F27" s="229" t="s">
        <v>539</v>
      </c>
      <c r="G27" s="229" t="s">
        <v>539</v>
      </c>
      <c r="H27" s="229" t="s">
        <v>539</v>
      </c>
      <c r="I27" s="229" t="s">
        <v>539</v>
      </c>
      <c r="J27" s="229" t="s">
        <v>539</v>
      </c>
      <c r="K27" s="229" t="s">
        <v>539</v>
      </c>
      <c r="L27" s="229" t="s">
        <v>539</v>
      </c>
      <c r="M27" s="229" t="s">
        <v>539</v>
      </c>
      <c r="N27" s="181"/>
      <c r="O27" s="181"/>
      <c r="P27" s="233"/>
      <c r="Q27" s="233"/>
      <c r="R27" s="233"/>
      <c r="S27" s="233"/>
      <c r="T27" s="233"/>
      <c r="U27" s="265"/>
      <c r="V27" s="265"/>
    </row>
    <row r="28" spans="1:22" s="5" customFormat="1" ht="18" customHeight="1" x14ac:dyDescent="0.25">
      <c r="A28" s="38" t="s">
        <v>70</v>
      </c>
      <c r="B28" s="38" t="s">
        <v>63</v>
      </c>
      <c r="C28" s="33" t="s">
        <v>99</v>
      </c>
      <c r="D28" s="9"/>
      <c r="E28" s="229" t="s">
        <v>539</v>
      </c>
      <c r="F28" s="229" t="s">
        <v>539</v>
      </c>
      <c r="G28" s="229" t="s">
        <v>539</v>
      </c>
      <c r="H28" s="229" t="s">
        <v>539</v>
      </c>
      <c r="I28" s="229" t="s">
        <v>539</v>
      </c>
      <c r="J28" s="229" t="s">
        <v>539</v>
      </c>
      <c r="K28" s="229" t="s">
        <v>539</v>
      </c>
      <c r="L28" s="229" t="s">
        <v>539</v>
      </c>
      <c r="M28" s="229" t="s">
        <v>539</v>
      </c>
      <c r="N28" s="181"/>
      <c r="O28" s="181"/>
      <c r="P28" s="235"/>
      <c r="Q28" s="233"/>
      <c r="R28" s="233"/>
      <c r="S28" s="181"/>
      <c r="T28" s="181"/>
      <c r="U28" s="265"/>
      <c r="V28" s="265"/>
    </row>
    <row r="29" spans="1:22" s="5" customFormat="1" x14ac:dyDescent="0.25">
      <c r="A29" s="38" t="s">
        <v>72</v>
      </c>
      <c r="B29" s="38" t="s">
        <v>65</v>
      </c>
      <c r="C29" s="37" t="s">
        <v>64</v>
      </c>
      <c r="D29" s="9"/>
      <c r="E29" s="247" t="s">
        <v>539</v>
      </c>
      <c r="F29" s="247" t="s">
        <v>539</v>
      </c>
      <c r="G29" s="247" t="s">
        <v>539</v>
      </c>
      <c r="H29" s="247" t="s">
        <v>539</v>
      </c>
      <c r="I29" s="247" t="s">
        <v>539</v>
      </c>
      <c r="J29" s="247" t="s">
        <v>539</v>
      </c>
      <c r="K29" s="247" t="s">
        <v>539</v>
      </c>
      <c r="L29" s="247" t="s">
        <v>539</v>
      </c>
      <c r="M29" s="247" t="s">
        <v>539</v>
      </c>
      <c r="N29" s="181"/>
      <c r="O29" s="181"/>
      <c r="P29" s="233"/>
      <c r="Q29" s="233"/>
      <c r="R29" s="233"/>
      <c r="S29" s="181"/>
      <c r="T29" s="181"/>
      <c r="U29" s="265"/>
      <c r="V29" s="265"/>
    </row>
    <row r="30" spans="1:22" s="5" customFormat="1" x14ac:dyDescent="0.25">
      <c r="A30" s="38" t="s">
        <v>74</v>
      </c>
      <c r="B30" s="38" t="s">
        <v>66</v>
      </c>
      <c r="C30" s="37" t="s">
        <v>67</v>
      </c>
      <c r="D30" s="9"/>
      <c r="E30" s="247" t="s">
        <v>539</v>
      </c>
      <c r="F30" s="247" t="s">
        <v>539</v>
      </c>
      <c r="G30" s="247" t="s">
        <v>539</v>
      </c>
      <c r="H30" s="247" t="s">
        <v>539</v>
      </c>
      <c r="I30" s="247" t="s">
        <v>539</v>
      </c>
      <c r="J30" s="247" t="s">
        <v>539</v>
      </c>
      <c r="K30" s="247" t="s">
        <v>539</v>
      </c>
      <c r="L30" s="247" t="s">
        <v>539</v>
      </c>
      <c r="M30" s="247" t="s">
        <v>539</v>
      </c>
      <c r="N30" s="181"/>
      <c r="O30" s="181"/>
      <c r="P30" s="233"/>
      <c r="Q30" s="233"/>
      <c r="R30" s="233"/>
      <c r="S30" s="181"/>
      <c r="T30" s="181"/>
      <c r="U30" s="265"/>
      <c r="V30" s="265"/>
    </row>
    <row r="31" spans="1:22" s="5" customFormat="1" x14ac:dyDescent="0.25">
      <c r="A31" s="38" t="s">
        <v>76</v>
      </c>
      <c r="B31" s="38" t="s">
        <v>68</v>
      </c>
      <c r="C31" s="37" t="s">
        <v>73</v>
      </c>
      <c r="D31" s="9"/>
      <c r="E31" s="247" t="s">
        <v>539</v>
      </c>
      <c r="F31" s="247" t="s">
        <v>539</v>
      </c>
      <c r="G31" s="247" t="s">
        <v>539</v>
      </c>
      <c r="H31" s="247" t="s">
        <v>539</v>
      </c>
      <c r="I31" s="247" t="s">
        <v>539</v>
      </c>
      <c r="J31" s="247" t="s">
        <v>539</v>
      </c>
      <c r="K31" s="247" t="s">
        <v>539</v>
      </c>
      <c r="L31" s="247" t="s">
        <v>539</v>
      </c>
      <c r="M31" s="247" t="s">
        <v>539</v>
      </c>
      <c r="N31" s="181"/>
      <c r="O31" s="181"/>
      <c r="P31" s="233"/>
      <c r="Q31" s="233"/>
      <c r="R31" s="233"/>
      <c r="S31" s="181"/>
      <c r="T31" s="181"/>
      <c r="U31" s="265"/>
      <c r="V31" s="265"/>
    </row>
    <row r="32" spans="1:22" s="5" customFormat="1" x14ac:dyDescent="0.25">
      <c r="A32" s="38" t="s">
        <v>584</v>
      </c>
      <c r="B32" s="38" t="s">
        <v>70</v>
      </c>
      <c r="C32" s="37" t="s">
        <v>75</v>
      </c>
      <c r="D32" s="9"/>
      <c r="E32" s="247" t="s">
        <v>539</v>
      </c>
      <c r="F32" s="247" t="s">
        <v>539</v>
      </c>
      <c r="G32" s="247" t="s">
        <v>539</v>
      </c>
      <c r="H32" s="247" t="s">
        <v>539</v>
      </c>
      <c r="I32" s="247" t="s">
        <v>539</v>
      </c>
      <c r="J32" s="247" t="s">
        <v>539</v>
      </c>
      <c r="K32" s="247" t="s">
        <v>539</v>
      </c>
      <c r="L32" s="247" t="s">
        <v>539</v>
      </c>
      <c r="M32" s="247" t="s">
        <v>539</v>
      </c>
      <c r="N32" s="181"/>
      <c r="O32" s="181"/>
      <c r="P32" s="233"/>
      <c r="Q32" s="233"/>
      <c r="R32" s="233"/>
      <c r="S32" s="181"/>
      <c r="T32" s="181"/>
      <c r="U32" s="265"/>
      <c r="V32" s="265"/>
    </row>
    <row r="33" spans="1:22" s="5" customFormat="1" x14ac:dyDescent="0.25">
      <c r="A33" s="38" t="s">
        <v>585</v>
      </c>
      <c r="B33" s="38" t="s">
        <v>72</v>
      </c>
      <c r="C33" s="37" t="s">
        <v>77</v>
      </c>
      <c r="D33" s="9"/>
      <c r="E33" s="247" t="s">
        <v>539</v>
      </c>
      <c r="F33" s="247" t="s">
        <v>539</v>
      </c>
      <c r="G33" s="247" t="s">
        <v>539</v>
      </c>
      <c r="H33" s="269" t="s">
        <v>549</v>
      </c>
      <c r="I33" s="247" t="s">
        <v>539</v>
      </c>
      <c r="J33" s="247" t="s">
        <v>539</v>
      </c>
      <c r="K33" s="247" t="s">
        <v>539</v>
      </c>
      <c r="L33" s="247" t="s">
        <v>539</v>
      </c>
      <c r="M33" s="247" t="s">
        <v>539</v>
      </c>
      <c r="N33" s="181"/>
      <c r="O33" s="181"/>
      <c r="P33" s="233"/>
      <c r="Q33" s="233"/>
      <c r="R33" s="233"/>
      <c r="S33" s="181"/>
      <c r="T33" s="181"/>
      <c r="U33" s="265"/>
      <c r="V33" s="265"/>
    </row>
    <row r="34" spans="1:22" s="5" customFormat="1" x14ac:dyDescent="0.25">
      <c r="A34" s="38" t="s">
        <v>586</v>
      </c>
      <c r="B34" s="38" t="s">
        <v>74</v>
      </c>
      <c r="C34" s="37" t="s">
        <v>342</v>
      </c>
      <c r="D34" s="9"/>
      <c r="E34" s="247" t="s">
        <v>539</v>
      </c>
      <c r="F34" s="247" t="s">
        <v>539</v>
      </c>
      <c r="G34" s="247" t="s">
        <v>539</v>
      </c>
      <c r="H34" s="247" t="s">
        <v>539</v>
      </c>
      <c r="I34" s="247" t="s">
        <v>539</v>
      </c>
      <c r="J34" s="247" t="s">
        <v>539</v>
      </c>
      <c r="K34" s="247" t="s">
        <v>539</v>
      </c>
      <c r="L34" s="247" t="s">
        <v>539</v>
      </c>
      <c r="M34" s="247" t="s">
        <v>539</v>
      </c>
      <c r="N34" s="181"/>
      <c r="O34" s="181"/>
      <c r="P34" s="233"/>
      <c r="Q34" s="233"/>
      <c r="R34" s="233"/>
      <c r="S34" s="181"/>
      <c r="T34" s="181"/>
      <c r="U34" s="265"/>
      <c r="V34" s="265"/>
    </row>
    <row r="35" spans="1:22" s="5" customFormat="1" x14ac:dyDescent="0.25">
      <c r="A35" s="38" t="s">
        <v>587</v>
      </c>
      <c r="B35" s="38" t="s">
        <v>76</v>
      </c>
      <c r="C35" s="37" t="s">
        <v>343</v>
      </c>
      <c r="D35" s="9"/>
      <c r="E35" s="247" t="s">
        <v>539</v>
      </c>
      <c r="F35" s="247" t="s">
        <v>539</v>
      </c>
      <c r="G35" s="247" t="s">
        <v>539</v>
      </c>
      <c r="H35" s="247" t="s">
        <v>539</v>
      </c>
      <c r="I35" s="247" t="s">
        <v>539</v>
      </c>
      <c r="J35" s="247" t="s">
        <v>539</v>
      </c>
      <c r="K35" s="247" t="s">
        <v>539</v>
      </c>
      <c r="L35" s="247" t="s">
        <v>539</v>
      </c>
      <c r="M35" s="247" t="s">
        <v>539</v>
      </c>
      <c r="N35" s="181"/>
      <c r="O35" s="181"/>
      <c r="P35" s="233"/>
      <c r="Q35" s="233"/>
      <c r="R35" s="233"/>
      <c r="S35" s="181"/>
      <c r="T35" s="181"/>
      <c r="U35" s="265"/>
      <c r="V35" s="265"/>
    </row>
    <row r="36" spans="1:22" s="5" customFormat="1" x14ac:dyDescent="0.25">
      <c r="A36" s="38" t="s">
        <v>588</v>
      </c>
      <c r="B36" s="38" t="s">
        <v>584</v>
      </c>
      <c r="C36" s="37" t="s">
        <v>428</v>
      </c>
      <c r="D36" s="9"/>
      <c r="E36" s="247" t="s">
        <v>539</v>
      </c>
      <c r="F36" s="247" t="s">
        <v>539</v>
      </c>
      <c r="G36" s="247" t="s">
        <v>539</v>
      </c>
      <c r="H36" s="247" t="s">
        <v>539</v>
      </c>
      <c r="I36" s="247" t="s">
        <v>539</v>
      </c>
      <c r="J36" s="247" t="s">
        <v>539</v>
      </c>
      <c r="K36" s="247" t="s">
        <v>539</v>
      </c>
      <c r="L36" s="247" t="s">
        <v>539</v>
      </c>
      <c r="M36" s="247" t="s">
        <v>539</v>
      </c>
      <c r="N36" s="181"/>
      <c r="O36" s="181"/>
      <c r="P36" s="233"/>
      <c r="Q36" s="236"/>
      <c r="R36" s="236"/>
      <c r="S36" s="181"/>
      <c r="T36" s="181"/>
      <c r="U36" s="265"/>
      <c r="V36" s="265"/>
    </row>
    <row r="37" spans="1:22" s="5" customFormat="1" x14ac:dyDescent="0.25">
      <c r="A37" s="38" t="s">
        <v>589</v>
      </c>
      <c r="B37" s="38" t="s">
        <v>585</v>
      </c>
      <c r="C37" s="37" t="s">
        <v>514</v>
      </c>
      <c r="D37" s="9"/>
      <c r="E37" s="247" t="s">
        <v>539</v>
      </c>
      <c r="F37" s="247" t="s">
        <v>539</v>
      </c>
      <c r="G37" s="269" t="s">
        <v>549</v>
      </c>
      <c r="H37" s="248" t="s">
        <v>539</v>
      </c>
      <c r="I37" s="247" t="s">
        <v>539</v>
      </c>
      <c r="J37" s="247" t="s">
        <v>539</v>
      </c>
      <c r="K37" s="247" t="s">
        <v>539</v>
      </c>
      <c r="L37" s="247" t="s">
        <v>539</v>
      </c>
      <c r="M37" s="247" t="s">
        <v>539</v>
      </c>
      <c r="N37" s="181"/>
      <c r="O37" s="181"/>
      <c r="P37" s="236"/>
      <c r="Q37" s="236"/>
      <c r="R37" s="236"/>
      <c r="S37" s="181"/>
      <c r="T37" s="181"/>
      <c r="U37" s="265"/>
      <c r="V37" s="265"/>
    </row>
    <row r="38" spans="1:22" s="5" customFormat="1" ht="22.5" x14ac:dyDescent="0.25">
      <c r="A38" s="38" t="s">
        <v>590</v>
      </c>
      <c r="B38" s="38" t="s">
        <v>586</v>
      </c>
      <c r="C38" s="37" t="s">
        <v>522</v>
      </c>
      <c r="D38" s="9"/>
      <c r="E38" s="256"/>
      <c r="F38" s="248" t="s">
        <v>539</v>
      </c>
      <c r="G38" s="248" t="s">
        <v>539</v>
      </c>
      <c r="H38" s="248" t="s">
        <v>539</v>
      </c>
      <c r="I38" s="247" t="s">
        <v>539</v>
      </c>
      <c r="J38" s="247" t="s">
        <v>539</v>
      </c>
      <c r="K38" s="247" t="s">
        <v>539</v>
      </c>
      <c r="L38" s="247" t="s">
        <v>539</v>
      </c>
      <c r="M38" s="247" t="s">
        <v>539</v>
      </c>
      <c r="N38" s="181"/>
      <c r="O38" s="181"/>
      <c r="P38" s="236"/>
      <c r="Q38" s="236"/>
      <c r="R38" s="236"/>
      <c r="S38" s="181"/>
      <c r="T38" s="181"/>
      <c r="U38" s="220" t="s">
        <v>530</v>
      </c>
      <c r="V38" s="220" t="s">
        <v>530</v>
      </c>
    </row>
    <row r="39" spans="1:22" s="226" customFormat="1" ht="67.5" x14ac:dyDescent="0.25">
      <c r="A39" s="288"/>
      <c r="B39" s="288"/>
      <c r="C39" s="37" t="s">
        <v>71</v>
      </c>
      <c r="D39" s="181"/>
      <c r="E39" s="247" t="s">
        <v>539</v>
      </c>
      <c r="F39" s="247" t="s">
        <v>539</v>
      </c>
      <c r="G39" s="255"/>
      <c r="H39" s="255"/>
      <c r="I39" s="255"/>
      <c r="J39" s="258"/>
      <c r="K39" s="257"/>
      <c r="L39" s="257"/>
      <c r="M39" s="257"/>
      <c r="N39" s="257"/>
      <c r="O39" s="257"/>
      <c r="P39" s="258"/>
      <c r="Q39" s="258"/>
      <c r="R39" s="258"/>
      <c r="S39" s="257"/>
      <c r="T39" s="257"/>
      <c r="U39" s="275" t="s">
        <v>898</v>
      </c>
      <c r="V39" s="275" t="s">
        <v>898</v>
      </c>
    </row>
    <row r="40" spans="1:22" s="52" customFormat="1" x14ac:dyDescent="0.25">
      <c r="A40" s="38" t="s">
        <v>591</v>
      </c>
      <c r="B40" s="38" t="s">
        <v>575</v>
      </c>
      <c r="C40" s="54" t="s">
        <v>78</v>
      </c>
      <c r="D40" s="73" t="s">
        <v>411</v>
      </c>
      <c r="E40" s="229" t="s">
        <v>539</v>
      </c>
      <c r="F40" s="229" t="s">
        <v>539</v>
      </c>
      <c r="G40" s="229" t="s">
        <v>539</v>
      </c>
      <c r="H40" s="229" t="s">
        <v>539</v>
      </c>
      <c r="I40" s="229" t="s">
        <v>539</v>
      </c>
      <c r="J40" s="229" t="s">
        <v>539</v>
      </c>
      <c r="K40" s="229" t="s">
        <v>539</v>
      </c>
      <c r="L40" s="229" t="s">
        <v>539</v>
      </c>
      <c r="M40" s="229" t="s">
        <v>539</v>
      </c>
      <c r="N40" s="181"/>
      <c r="O40" s="181"/>
      <c r="P40" s="233"/>
      <c r="Q40" s="233"/>
      <c r="R40" s="233"/>
      <c r="S40" s="181"/>
      <c r="T40" s="181"/>
      <c r="U40" s="270"/>
      <c r="V40" s="270"/>
    </row>
    <row r="41" spans="1:22" s="5" customFormat="1" x14ac:dyDescent="0.25">
      <c r="A41" s="38" t="s">
        <v>592</v>
      </c>
      <c r="B41" s="38" t="s">
        <v>576</v>
      </c>
      <c r="C41" s="33" t="s">
        <v>79</v>
      </c>
      <c r="D41" s="3"/>
      <c r="E41" s="229" t="s">
        <v>539</v>
      </c>
      <c r="F41" s="229" t="s">
        <v>539</v>
      </c>
      <c r="G41" s="229" t="s">
        <v>539</v>
      </c>
      <c r="H41" s="229" t="s">
        <v>539</v>
      </c>
      <c r="I41" s="229" t="s">
        <v>539</v>
      </c>
      <c r="J41" s="229" t="s">
        <v>539</v>
      </c>
      <c r="K41" s="229" t="s">
        <v>539</v>
      </c>
      <c r="L41" s="229" t="s">
        <v>539</v>
      </c>
      <c r="M41" s="229" t="s">
        <v>539</v>
      </c>
      <c r="N41" s="181"/>
      <c r="O41" s="181"/>
      <c r="P41" s="233"/>
      <c r="Q41" s="233"/>
      <c r="R41" s="233"/>
      <c r="S41" s="181"/>
      <c r="T41" s="181"/>
      <c r="U41" s="265"/>
      <c r="V41" s="265"/>
    </row>
    <row r="42" spans="1:22" s="5" customFormat="1" x14ac:dyDescent="0.25">
      <c r="A42" s="38" t="s">
        <v>593</v>
      </c>
      <c r="B42" s="38" t="s">
        <v>577</v>
      </c>
      <c r="C42" s="33" t="s">
        <v>80</v>
      </c>
      <c r="D42" s="3"/>
      <c r="E42" s="229" t="s">
        <v>539</v>
      </c>
      <c r="F42" s="229" t="s">
        <v>539</v>
      </c>
      <c r="G42" s="229" t="s">
        <v>539</v>
      </c>
      <c r="H42" s="229" t="s">
        <v>539</v>
      </c>
      <c r="I42" s="229" t="s">
        <v>539</v>
      </c>
      <c r="J42" s="229" t="s">
        <v>539</v>
      </c>
      <c r="K42" s="229" t="s">
        <v>539</v>
      </c>
      <c r="L42" s="229" t="s">
        <v>539</v>
      </c>
      <c r="M42" s="229" t="s">
        <v>539</v>
      </c>
      <c r="N42" s="181"/>
      <c r="O42" s="181"/>
      <c r="P42" s="233"/>
      <c r="Q42" s="233"/>
      <c r="R42" s="233"/>
      <c r="S42" s="181"/>
      <c r="T42" s="181"/>
      <c r="U42" s="265"/>
      <c r="V42" s="265"/>
    </row>
    <row r="43" spans="1:22" s="5" customFormat="1" x14ac:dyDescent="0.25">
      <c r="A43" s="38" t="s">
        <v>594</v>
      </c>
      <c r="B43" s="38" t="s">
        <v>578</v>
      </c>
      <c r="C43" s="33" t="s">
        <v>84</v>
      </c>
      <c r="D43" s="3"/>
      <c r="E43" s="229" t="s">
        <v>539</v>
      </c>
      <c r="F43" s="229" t="s">
        <v>539</v>
      </c>
      <c r="G43" s="229" t="s">
        <v>539</v>
      </c>
      <c r="H43" s="229" t="s">
        <v>539</v>
      </c>
      <c r="I43" s="229" t="s">
        <v>539</v>
      </c>
      <c r="J43" s="229" t="s">
        <v>539</v>
      </c>
      <c r="K43" s="229" t="s">
        <v>539</v>
      </c>
      <c r="L43" s="229" t="s">
        <v>539</v>
      </c>
      <c r="M43" s="229" t="s">
        <v>539</v>
      </c>
      <c r="N43" s="181"/>
      <c r="O43" s="181"/>
      <c r="P43" s="233"/>
      <c r="Q43" s="233"/>
      <c r="R43" s="233"/>
      <c r="S43" s="181"/>
      <c r="T43" s="181"/>
      <c r="U43" s="265"/>
      <c r="V43" s="265"/>
    </row>
    <row r="44" spans="1:22" s="5" customFormat="1" ht="56.25" x14ac:dyDescent="0.25">
      <c r="A44" s="38" t="s">
        <v>595</v>
      </c>
      <c r="B44" s="38" t="s">
        <v>579</v>
      </c>
      <c r="C44" s="33" t="s">
        <v>81</v>
      </c>
      <c r="D44" s="3"/>
      <c r="E44" s="229" t="s">
        <v>539</v>
      </c>
      <c r="F44" s="229" t="s">
        <v>539</v>
      </c>
      <c r="G44" s="229" t="s">
        <v>539</v>
      </c>
      <c r="H44" s="252" t="s">
        <v>571</v>
      </c>
      <c r="I44" s="252" t="s">
        <v>571</v>
      </c>
      <c r="J44" s="233" t="s">
        <v>887</v>
      </c>
      <c r="K44" s="252" t="s">
        <v>571</v>
      </c>
      <c r="L44" s="252" t="s">
        <v>571</v>
      </c>
      <c r="M44" s="229" t="s">
        <v>539</v>
      </c>
      <c r="N44" s="181"/>
      <c r="O44" s="181"/>
      <c r="P44" s="233"/>
      <c r="Q44" s="233"/>
      <c r="R44" s="233"/>
      <c r="S44" s="181"/>
      <c r="T44" s="181"/>
      <c r="U44" s="275" t="s">
        <v>900</v>
      </c>
      <c r="V44" s="275" t="s">
        <v>900</v>
      </c>
    </row>
    <row r="45" spans="1:22" s="5" customFormat="1" x14ac:dyDescent="0.25">
      <c r="A45" s="38" t="s">
        <v>596</v>
      </c>
      <c r="B45" s="38" t="s">
        <v>580</v>
      </c>
      <c r="C45" s="33" t="s">
        <v>82</v>
      </c>
      <c r="D45" s="3"/>
      <c r="E45" s="229" t="s">
        <v>539</v>
      </c>
      <c r="F45" s="229" t="s">
        <v>539</v>
      </c>
      <c r="G45" s="229" t="s">
        <v>539</v>
      </c>
      <c r="H45" s="229" t="s">
        <v>539</v>
      </c>
      <c r="I45" s="229" t="s">
        <v>539</v>
      </c>
      <c r="J45" s="229" t="s">
        <v>539</v>
      </c>
      <c r="K45" s="229" t="s">
        <v>539</v>
      </c>
      <c r="L45" s="229" t="s">
        <v>539</v>
      </c>
      <c r="M45" s="229" t="s">
        <v>539</v>
      </c>
      <c r="N45" s="181"/>
      <c r="O45" s="181"/>
      <c r="P45" s="233"/>
      <c r="Q45" s="233"/>
      <c r="R45" s="233"/>
      <c r="S45" s="181"/>
      <c r="T45" s="181"/>
      <c r="U45" s="265"/>
      <c r="V45" s="265"/>
    </row>
    <row r="46" spans="1:22" s="52" customFormat="1" x14ac:dyDescent="0.25">
      <c r="A46" s="38" t="s">
        <v>597</v>
      </c>
      <c r="B46" s="38" t="s">
        <v>581</v>
      </c>
      <c r="C46" s="54" t="s">
        <v>83</v>
      </c>
      <c r="D46" s="182"/>
      <c r="E46" s="229" t="s">
        <v>539</v>
      </c>
      <c r="F46" s="229" t="s">
        <v>539</v>
      </c>
      <c r="G46" s="229" t="s">
        <v>539</v>
      </c>
      <c r="H46" s="229" t="s">
        <v>539</v>
      </c>
      <c r="I46" s="229" t="s">
        <v>539</v>
      </c>
      <c r="J46" s="229" t="s">
        <v>539</v>
      </c>
      <c r="K46" s="229" t="s">
        <v>539</v>
      </c>
      <c r="L46" s="229" t="s">
        <v>539</v>
      </c>
      <c r="M46" s="229" t="s">
        <v>539</v>
      </c>
      <c r="N46" s="181"/>
      <c r="O46" s="181"/>
      <c r="P46" s="233"/>
      <c r="Q46" s="233"/>
      <c r="R46" s="233"/>
      <c r="S46" s="181"/>
      <c r="T46" s="181"/>
      <c r="U46" s="270"/>
      <c r="V46" s="270"/>
    </row>
    <row r="47" spans="1:22" s="5" customFormat="1" ht="24" customHeight="1" x14ac:dyDescent="0.25">
      <c r="A47" s="38" t="s">
        <v>598</v>
      </c>
      <c r="B47" s="38" t="s">
        <v>582</v>
      </c>
      <c r="C47" s="37" t="s">
        <v>85</v>
      </c>
      <c r="D47" s="3"/>
      <c r="E47" s="248" t="s">
        <v>539</v>
      </c>
      <c r="F47" s="248" t="s">
        <v>539</v>
      </c>
      <c r="G47" s="248" t="s">
        <v>539</v>
      </c>
      <c r="H47" s="248" t="s">
        <v>539</v>
      </c>
      <c r="I47" s="248" t="s">
        <v>539</v>
      </c>
      <c r="J47" s="248" t="s">
        <v>539</v>
      </c>
      <c r="K47" s="248" t="s">
        <v>539</v>
      </c>
      <c r="L47" s="248" t="s">
        <v>539</v>
      </c>
      <c r="M47" s="248" t="s">
        <v>539</v>
      </c>
      <c r="N47" s="247"/>
      <c r="O47" s="247"/>
      <c r="P47" s="249"/>
      <c r="Q47" s="250"/>
      <c r="R47" s="250"/>
      <c r="S47" s="247"/>
      <c r="T47" s="247"/>
      <c r="U47" s="265"/>
      <c r="V47" s="265"/>
    </row>
    <row r="48" spans="1:22" s="5" customFormat="1" x14ac:dyDescent="0.25">
      <c r="A48" s="38" t="s">
        <v>599</v>
      </c>
      <c r="B48" s="38" t="s">
        <v>583</v>
      </c>
      <c r="C48" s="37" t="s">
        <v>429</v>
      </c>
      <c r="D48" s="3"/>
      <c r="E48" s="248" t="s">
        <v>539</v>
      </c>
      <c r="F48" s="248" t="s">
        <v>539</v>
      </c>
      <c r="G48" s="248" t="s">
        <v>539</v>
      </c>
      <c r="H48" s="248" t="s">
        <v>539</v>
      </c>
      <c r="I48" s="248" t="s">
        <v>539</v>
      </c>
      <c r="J48" s="248" t="s">
        <v>539</v>
      </c>
      <c r="K48" s="248" t="s">
        <v>539</v>
      </c>
      <c r="L48" s="248" t="s">
        <v>539</v>
      </c>
      <c r="M48" s="248" t="s">
        <v>539</v>
      </c>
      <c r="N48" s="247"/>
      <c r="O48" s="247"/>
      <c r="P48" s="250"/>
      <c r="Q48" s="251"/>
      <c r="R48" s="251"/>
      <c r="S48" s="248"/>
      <c r="T48" s="248"/>
      <c r="U48" s="265"/>
      <c r="V48" s="265"/>
    </row>
    <row r="49" spans="1:22" s="5" customFormat="1" ht="24.75" customHeight="1" x14ac:dyDescent="0.25">
      <c r="A49" s="288"/>
      <c r="B49" s="288"/>
      <c r="C49" s="230" t="s">
        <v>363</v>
      </c>
      <c r="D49" s="218"/>
      <c r="E49" s="229" t="s">
        <v>539</v>
      </c>
      <c r="F49" s="229" t="s">
        <v>539</v>
      </c>
      <c r="G49" s="229" t="s">
        <v>539</v>
      </c>
      <c r="H49" s="229" t="s">
        <v>539</v>
      </c>
      <c r="I49" s="229" t="s">
        <v>539</v>
      </c>
      <c r="J49" s="229" t="s">
        <v>539</v>
      </c>
      <c r="K49" s="229" t="s">
        <v>539</v>
      </c>
      <c r="L49" s="229" t="s">
        <v>539</v>
      </c>
      <c r="M49" s="256"/>
      <c r="N49" s="256"/>
      <c r="O49" s="256"/>
      <c r="P49" s="256"/>
      <c r="Q49" s="256"/>
      <c r="R49" s="256"/>
      <c r="S49" s="256"/>
      <c r="T49" s="256"/>
      <c r="U49" s="265"/>
      <c r="V49" s="265"/>
    </row>
    <row r="50" spans="1:22" s="6" customFormat="1" x14ac:dyDescent="0.25">
      <c r="A50" s="38" t="s">
        <v>600</v>
      </c>
      <c r="B50" s="38" t="s">
        <v>575</v>
      </c>
      <c r="C50" s="33" t="s">
        <v>86</v>
      </c>
      <c r="D50" s="72" t="s">
        <v>412</v>
      </c>
      <c r="E50" s="229" t="s">
        <v>539</v>
      </c>
      <c r="F50" s="229" t="s">
        <v>539</v>
      </c>
      <c r="G50" s="229" t="s">
        <v>539</v>
      </c>
      <c r="H50" s="229" t="s">
        <v>539</v>
      </c>
      <c r="I50" s="229" t="s">
        <v>539</v>
      </c>
      <c r="J50" s="229" t="s">
        <v>539</v>
      </c>
      <c r="K50" s="229" t="s">
        <v>539</v>
      </c>
      <c r="L50" s="229" t="s">
        <v>539</v>
      </c>
      <c r="M50" s="229" t="s">
        <v>539</v>
      </c>
      <c r="N50" s="229"/>
      <c r="O50" s="229"/>
      <c r="P50" s="233"/>
      <c r="Q50" s="233"/>
      <c r="R50" s="233"/>
      <c r="S50" s="229"/>
      <c r="T50" s="229"/>
      <c r="U50" s="265"/>
      <c r="V50" s="265"/>
    </row>
    <row r="51" spans="1:22" s="6" customFormat="1" x14ac:dyDescent="0.25">
      <c r="A51" s="38" t="s">
        <v>601</v>
      </c>
      <c r="B51" s="38" t="s">
        <v>576</v>
      </c>
      <c r="C51" s="33" t="s">
        <v>401</v>
      </c>
      <c r="D51" s="9"/>
      <c r="E51" s="229" t="s">
        <v>539</v>
      </c>
      <c r="F51" s="229" t="s">
        <v>539</v>
      </c>
      <c r="G51" s="229" t="s">
        <v>539</v>
      </c>
      <c r="H51" s="229" t="s">
        <v>539</v>
      </c>
      <c r="I51" s="229" t="s">
        <v>539</v>
      </c>
      <c r="J51" s="229" t="s">
        <v>539</v>
      </c>
      <c r="K51" s="229" t="s">
        <v>539</v>
      </c>
      <c r="L51" s="229" t="s">
        <v>539</v>
      </c>
      <c r="M51" s="229" t="s">
        <v>539</v>
      </c>
      <c r="N51" s="229"/>
      <c r="O51" s="229"/>
      <c r="P51" s="233"/>
      <c r="Q51" s="233"/>
      <c r="R51" s="233"/>
      <c r="S51" s="229"/>
      <c r="T51" s="229"/>
      <c r="U51" s="265"/>
      <c r="V51" s="265"/>
    </row>
    <row r="52" spans="1:22" s="6" customFormat="1" x14ac:dyDescent="0.25">
      <c r="A52" s="38" t="s">
        <v>602</v>
      </c>
      <c r="B52" s="38" t="s">
        <v>577</v>
      </c>
      <c r="C52" s="33" t="s">
        <v>14</v>
      </c>
      <c r="D52" s="9"/>
      <c r="E52" s="229" t="s">
        <v>539</v>
      </c>
      <c r="F52" s="229" t="s">
        <v>539</v>
      </c>
      <c r="G52" s="229" t="s">
        <v>539</v>
      </c>
      <c r="H52" s="229" t="s">
        <v>539</v>
      </c>
      <c r="I52" s="229" t="s">
        <v>539</v>
      </c>
      <c r="J52" s="229" t="s">
        <v>539</v>
      </c>
      <c r="K52" s="229" t="s">
        <v>539</v>
      </c>
      <c r="L52" s="229" t="s">
        <v>539</v>
      </c>
      <c r="M52" s="229" t="s">
        <v>539</v>
      </c>
      <c r="N52" s="229"/>
      <c r="O52" s="229"/>
      <c r="P52" s="233"/>
      <c r="Q52" s="233"/>
      <c r="R52" s="233"/>
      <c r="S52" s="229"/>
      <c r="T52" s="229"/>
      <c r="U52" s="265"/>
      <c r="V52" s="265"/>
    </row>
    <row r="53" spans="1:22" s="56" customFormat="1" x14ac:dyDescent="0.25">
      <c r="A53" s="38" t="s">
        <v>603</v>
      </c>
      <c r="B53" s="38" t="s">
        <v>578</v>
      </c>
      <c r="C53" s="55" t="s">
        <v>88</v>
      </c>
      <c r="D53" s="183"/>
      <c r="E53" s="229" t="s">
        <v>539</v>
      </c>
      <c r="F53" s="229" t="s">
        <v>539</v>
      </c>
      <c r="G53" s="229" t="s">
        <v>539</v>
      </c>
      <c r="H53" s="229" t="s">
        <v>539</v>
      </c>
      <c r="I53" s="229" t="s">
        <v>539</v>
      </c>
      <c r="J53" s="229" t="s">
        <v>539</v>
      </c>
      <c r="K53" s="229" t="s">
        <v>539</v>
      </c>
      <c r="L53" s="229" t="s">
        <v>539</v>
      </c>
      <c r="M53" s="229" t="s">
        <v>539</v>
      </c>
      <c r="N53" s="229"/>
      <c r="O53" s="229"/>
      <c r="P53" s="233"/>
      <c r="Q53" s="233"/>
      <c r="R53" s="233"/>
      <c r="S53" s="229"/>
      <c r="T53" s="229"/>
      <c r="U53" s="270"/>
      <c r="V53" s="270"/>
    </row>
    <row r="54" spans="1:22" s="6" customFormat="1" ht="19.5" customHeight="1" x14ac:dyDescent="0.25">
      <c r="A54" s="38" t="s">
        <v>604</v>
      </c>
      <c r="B54" s="38" t="s">
        <v>579</v>
      </c>
      <c r="C54" s="33" t="s">
        <v>89</v>
      </c>
      <c r="D54" s="9"/>
      <c r="E54" s="229" t="s">
        <v>539</v>
      </c>
      <c r="F54" s="229" t="s">
        <v>539</v>
      </c>
      <c r="G54" s="229" t="s">
        <v>539</v>
      </c>
      <c r="H54" s="229" t="s">
        <v>539</v>
      </c>
      <c r="I54" s="229" t="s">
        <v>539</v>
      </c>
      <c r="J54" s="229" t="s">
        <v>539</v>
      </c>
      <c r="K54" s="229" t="s">
        <v>539</v>
      </c>
      <c r="L54" s="229" t="s">
        <v>539</v>
      </c>
      <c r="M54" s="229" t="s">
        <v>539</v>
      </c>
      <c r="N54" s="229"/>
      <c r="O54" s="229"/>
      <c r="P54" s="233"/>
      <c r="Q54" s="233"/>
      <c r="R54" s="233"/>
      <c r="S54" s="229"/>
      <c r="T54" s="229"/>
      <c r="U54" s="265"/>
      <c r="V54" s="265"/>
    </row>
    <row r="55" spans="1:22" s="6" customFormat="1" ht="21.75" customHeight="1" x14ac:dyDescent="0.25">
      <c r="A55" s="38" t="s">
        <v>605</v>
      </c>
      <c r="B55" s="38" t="s">
        <v>580</v>
      </c>
      <c r="C55" s="33" t="s">
        <v>92</v>
      </c>
      <c r="D55" s="9"/>
      <c r="E55" s="229" t="s">
        <v>539</v>
      </c>
      <c r="F55" s="229" t="s">
        <v>539</v>
      </c>
      <c r="G55" s="229" t="s">
        <v>539</v>
      </c>
      <c r="H55" s="229" t="s">
        <v>539</v>
      </c>
      <c r="I55" s="229" t="s">
        <v>539</v>
      </c>
      <c r="J55" s="229" t="s">
        <v>539</v>
      </c>
      <c r="K55" s="229" t="s">
        <v>539</v>
      </c>
      <c r="L55" s="229" t="s">
        <v>539</v>
      </c>
      <c r="M55" s="229" t="s">
        <v>539</v>
      </c>
      <c r="N55" s="229"/>
      <c r="O55" s="229"/>
      <c r="P55" s="233"/>
      <c r="Q55" s="233"/>
      <c r="R55" s="233"/>
      <c r="S55" s="229"/>
      <c r="T55" s="229"/>
      <c r="U55" s="265"/>
      <c r="V55" s="265"/>
    </row>
    <row r="56" spans="1:22" s="6" customFormat="1" x14ac:dyDescent="0.25">
      <c r="A56" s="38" t="s">
        <v>606</v>
      </c>
      <c r="B56" s="38" t="s">
        <v>581</v>
      </c>
      <c r="C56" s="33" t="s">
        <v>90</v>
      </c>
      <c r="D56" s="9"/>
      <c r="E56" s="229" t="s">
        <v>539</v>
      </c>
      <c r="F56" s="229" t="s">
        <v>539</v>
      </c>
      <c r="G56" s="229" t="s">
        <v>539</v>
      </c>
      <c r="H56" s="229" t="s">
        <v>539</v>
      </c>
      <c r="I56" s="229" t="s">
        <v>539</v>
      </c>
      <c r="J56" s="229" t="s">
        <v>539</v>
      </c>
      <c r="K56" s="229" t="s">
        <v>539</v>
      </c>
      <c r="L56" s="229" t="s">
        <v>539</v>
      </c>
      <c r="M56" s="229" t="s">
        <v>539</v>
      </c>
      <c r="N56" s="229"/>
      <c r="O56" s="229"/>
      <c r="P56" s="233"/>
      <c r="Q56" s="233"/>
      <c r="R56" s="233"/>
      <c r="S56" s="229"/>
      <c r="T56" s="229"/>
      <c r="U56" s="265"/>
      <c r="V56" s="265"/>
    </row>
    <row r="57" spans="1:22" s="6" customFormat="1" x14ac:dyDescent="0.25">
      <c r="A57" s="38" t="s">
        <v>607</v>
      </c>
      <c r="B57" s="38" t="s">
        <v>582</v>
      </c>
      <c r="C57" s="33" t="s">
        <v>91</v>
      </c>
      <c r="D57" s="9"/>
      <c r="E57" s="229" t="s">
        <v>539</v>
      </c>
      <c r="F57" s="229" t="s">
        <v>539</v>
      </c>
      <c r="G57" s="229" t="s">
        <v>539</v>
      </c>
      <c r="H57" s="229" t="s">
        <v>539</v>
      </c>
      <c r="I57" s="229" t="s">
        <v>539</v>
      </c>
      <c r="J57" s="229" t="s">
        <v>539</v>
      </c>
      <c r="K57" s="229" t="s">
        <v>539</v>
      </c>
      <c r="L57" s="229" t="s">
        <v>539</v>
      </c>
      <c r="M57" s="229" t="s">
        <v>539</v>
      </c>
      <c r="N57" s="229"/>
      <c r="O57" s="229"/>
      <c r="P57" s="233"/>
      <c r="Q57" s="233"/>
      <c r="R57" s="233"/>
      <c r="S57" s="229"/>
      <c r="T57" s="229"/>
      <c r="U57" s="265"/>
      <c r="V57" s="265"/>
    </row>
    <row r="58" spans="1:22" s="6" customFormat="1" x14ac:dyDescent="0.25">
      <c r="A58" s="38" t="s">
        <v>608</v>
      </c>
      <c r="B58" s="38" t="s">
        <v>583</v>
      </c>
      <c r="C58" s="33" t="s">
        <v>10</v>
      </c>
      <c r="D58" s="9"/>
      <c r="E58" s="229" t="s">
        <v>539</v>
      </c>
      <c r="F58" s="229" t="s">
        <v>539</v>
      </c>
      <c r="G58" s="229" t="s">
        <v>539</v>
      </c>
      <c r="H58" s="229" t="s">
        <v>539</v>
      </c>
      <c r="I58" s="229" t="s">
        <v>539</v>
      </c>
      <c r="J58" s="229" t="s">
        <v>539</v>
      </c>
      <c r="K58" s="229" t="s">
        <v>539</v>
      </c>
      <c r="L58" s="229" t="s">
        <v>539</v>
      </c>
      <c r="M58" s="229" t="s">
        <v>539</v>
      </c>
      <c r="N58" s="229"/>
      <c r="O58" s="229"/>
      <c r="P58" s="233"/>
      <c r="Q58" s="233"/>
      <c r="R58" s="233"/>
      <c r="S58" s="229"/>
      <c r="T58" s="229"/>
      <c r="U58" s="265"/>
      <c r="V58" s="265"/>
    </row>
    <row r="59" spans="1:22" s="6" customFormat="1" x14ac:dyDescent="0.25">
      <c r="A59" s="38" t="s">
        <v>609</v>
      </c>
      <c r="B59" s="38" t="s">
        <v>51</v>
      </c>
      <c r="C59" s="33" t="s">
        <v>196</v>
      </c>
      <c r="D59" s="9"/>
      <c r="E59" s="229" t="s">
        <v>539</v>
      </c>
      <c r="F59" s="229" t="s">
        <v>539</v>
      </c>
      <c r="G59" s="229" t="s">
        <v>539</v>
      </c>
      <c r="H59" s="229" t="s">
        <v>539</v>
      </c>
      <c r="I59" s="229" t="s">
        <v>539</v>
      </c>
      <c r="J59" s="229" t="s">
        <v>539</v>
      </c>
      <c r="K59" s="229" t="s">
        <v>539</v>
      </c>
      <c r="L59" s="229" t="s">
        <v>539</v>
      </c>
      <c r="M59" s="229" t="s">
        <v>539</v>
      </c>
      <c r="N59" s="229"/>
      <c r="O59" s="229"/>
      <c r="P59" s="233"/>
      <c r="Q59" s="233"/>
      <c r="R59" s="233"/>
      <c r="S59" s="229"/>
      <c r="T59" s="229"/>
      <c r="U59" s="265"/>
      <c r="V59" s="265"/>
    </row>
    <row r="60" spans="1:22" s="6" customFormat="1" ht="56.25" x14ac:dyDescent="0.25">
      <c r="A60" s="38" t="s">
        <v>610</v>
      </c>
      <c r="B60" s="38" t="s">
        <v>53</v>
      </c>
      <c r="C60" s="33" t="s">
        <v>321</v>
      </c>
      <c r="D60" s="9"/>
      <c r="E60" s="229" t="s">
        <v>539</v>
      </c>
      <c r="F60" s="229" t="s">
        <v>539</v>
      </c>
      <c r="G60" s="229" t="s">
        <v>539</v>
      </c>
      <c r="H60" s="229" t="s">
        <v>571</v>
      </c>
      <c r="I60" s="229" t="s">
        <v>571</v>
      </c>
      <c r="J60" s="233" t="s">
        <v>887</v>
      </c>
      <c r="K60" s="229" t="s">
        <v>571</v>
      </c>
      <c r="L60" s="229" t="s">
        <v>571</v>
      </c>
      <c r="M60" s="229" t="s">
        <v>571</v>
      </c>
      <c r="N60" s="229"/>
      <c r="O60" s="229"/>
      <c r="P60" s="233"/>
      <c r="Q60" s="233"/>
      <c r="R60" s="233"/>
      <c r="S60" s="229"/>
      <c r="T60" s="229"/>
      <c r="U60" s="275" t="s">
        <v>899</v>
      </c>
      <c r="V60" s="275" t="s">
        <v>899</v>
      </c>
    </row>
    <row r="61" spans="1:22" s="5" customFormat="1" ht="32.450000000000003" customHeight="1" x14ac:dyDescent="0.25">
      <c r="A61" s="38" t="s">
        <v>611</v>
      </c>
      <c r="B61" s="38" t="s">
        <v>55</v>
      </c>
      <c r="C61" s="230" t="s">
        <v>58</v>
      </c>
      <c r="D61" s="218"/>
      <c r="E61" s="229" t="s">
        <v>539</v>
      </c>
      <c r="F61" s="229" t="s">
        <v>539</v>
      </c>
      <c r="G61" s="229" t="s">
        <v>539</v>
      </c>
      <c r="H61" s="229" t="s">
        <v>539</v>
      </c>
      <c r="I61" s="229" t="s">
        <v>539</v>
      </c>
      <c r="J61" s="229" t="s">
        <v>539</v>
      </c>
      <c r="K61" s="229" t="s">
        <v>571</v>
      </c>
      <c r="L61" s="229" t="s">
        <v>571</v>
      </c>
      <c r="M61" s="229" t="s">
        <v>571</v>
      </c>
      <c r="N61" s="229"/>
      <c r="O61" s="229"/>
      <c r="P61" s="233"/>
      <c r="Q61" s="233"/>
      <c r="R61" s="233"/>
      <c r="S61" s="229"/>
      <c r="T61" s="229"/>
      <c r="U61" s="265"/>
      <c r="V61" s="275" t="s">
        <v>912</v>
      </c>
    </row>
    <row r="62" spans="1:22" s="6" customFormat="1" x14ac:dyDescent="0.25">
      <c r="A62" s="38" t="s">
        <v>612</v>
      </c>
      <c r="B62" s="38" t="s">
        <v>57</v>
      </c>
      <c r="C62" s="37" t="s">
        <v>17</v>
      </c>
      <c r="D62" s="3"/>
      <c r="E62" s="248" t="s">
        <v>539</v>
      </c>
      <c r="F62" s="248" t="s">
        <v>539</v>
      </c>
      <c r="G62" s="248" t="s">
        <v>539</v>
      </c>
      <c r="H62" s="248" t="s">
        <v>539</v>
      </c>
      <c r="I62" s="248" t="s">
        <v>539</v>
      </c>
      <c r="J62" s="248" t="s">
        <v>539</v>
      </c>
      <c r="K62" s="248" t="s">
        <v>539</v>
      </c>
      <c r="L62" s="248" t="s">
        <v>539</v>
      </c>
      <c r="M62" s="248" t="s">
        <v>539</v>
      </c>
      <c r="N62" s="229"/>
      <c r="O62" s="229"/>
      <c r="P62" s="233"/>
      <c r="Q62" s="233"/>
      <c r="R62" s="233"/>
      <c r="S62" s="229"/>
      <c r="T62" s="229"/>
      <c r="U62" s="265"/>
      <c r="V62" s="265"/>
    </row>
    <row r="63" spans="1:22" s="6" customFormat="1" x14ac:dyDescent="0.25">
      <c r="A63" s="38" t="s">
        <v>613</v>
      </c>
      <c r="B63" s="38" t="s">
        <v>59</v>
      </c>
      <c r="C63" s="37" t="s">
        <v>355</v>
      </c>
      <c r="D63" s="9"/>
      <c r="E63" s="248" t="s">
        <v>539</v>
      </c>
      <c r="F63" s="248" t="s">
        <v>539</v>
      </c>
      <c r="G63" s="248" t="s">
        <v>539</v>
      </c>
      <c r="H63" s="248" t="s">
        <v>539</v>
      </c>
      <c r="I63" s="248" t="s">
        <v>539</v>
      </c>
      <c r="J63" s="248" t="s">
        <v>539</v>
      </c>
      <c r="K63" s="248" t="s">
        <v>539</v>
      </c>
      <c r="L63" s="248" t="s">
        <v>539</v>
      </c>
      <c r="M63" s="248" t="s">
        <v>539</v>
      </c>
      <c r="N63" s="229"/>
      <c r="O63" s="229"/>
      <c r="P63" s="233"/>
      <c r="Q63" s="233"/>
      <c r="R63" s="233"/>
      <c r="S63" s="229"/>
      <c r="T63" s="229"/>
      <c r="U63" s="265"/>
      <c r="V63" s="265"/>
    </row>
    <row r="64" spans="1:22" s="6" customFormat="1" x14ac:dyDescent="0.25">
      <c r="A64" s="38" t="s">
        <v>614</v>
      </c>
      <c r="B64" s="38" t="s">
        <v>61</v>
      </c>
      <c r="C64" s="37" t="s">
        <v>172</v>
      </c>
      <c r="D64" s="9"/>
      <c r="E64" s="248" t="s">
        <v>539</v>
      </c>
      <c r="F64" s="248" t="s">
        <v>539</v>
      </c>
      <c r="G64" s="248" t="s">
        <v>539</v>
      </c>
      <c r="H64" s="248" t="s">
        <v>539</v>
      </c>
      <c r="I64" s="248" t="s">
        <v>539</v>
      </c>
      <c r="J64" s="248" t="s">
        <v>539</v>
      </c>
      <c r="K64" s="248" t="s">
        <v>539</v>
      </c>
      <c r="L64" s="248" t="s">
        <v>539</v>
      </c>
      <c r="M64" s="248" t="s">
        <v>539</v>
      </c>
      <c r="N64" s="229"/>
      <c r="O64" s="229"/>
      <c r="P64" s="233"/>
      <c r="Q64" s="233"/>
      <c r="R64" s="233"/>
      <c r="S64" s="229"/>
      <c r="T64" s="229"/>
      <c r="U64" s="265"/>
      <c r="V64" s="265"/>
    </row>
    <row r="65" spans="1:22" s="6" customFormat="1" x14ac:dyDescent="0.25">
      <c r="A65" s="38" t="s">
        <v>615</v>
      </c>
      <c r="B65" s="38" t="s">
        <v>63</v>
      </c>
      <c r="C65" s="37" t="s">
        <v>13</v>
      </c>
      <c r="D65" s="9"/>
      <c r="E65" s="248" t="s">
        <v>539</v>
      </c>
      <c r="F65" s="248" t="s">
        <v>539</v>
      </c>
      <c r="G65" s="248" t="s">
        <v>539</v>
      </c>
      <c r="H65" s="248" t="s">
        <v>539</v>
      </c>
      <c r="I65" s="248" t="s">
        <v>539</v>
      </c>
      <c r="J65" s="248" t="s">
        <v>539</v>
      </c>
      <c r="K65" s="248" t="s">
        <v>539</v>
      </c>
      <c r="L65" s="248" t="s">
        <v>539</v>
      </c>
      <c r="M65" s="248" t="s">
        <v>539</v>
      </c>
      <c r="N65" s="229"/>
      <c r="O65" s="229"/>
      <c r="P65" s="233"/>
      <c r="Q65" s="233"/>
      <c r="R65" s="233"/>
      <c r="S65" s="229"/>
      <c r="T65" s="229"/>
      <c r="U65" s="265"/>
      <c r="V65" s="265"/>
    </row>
    <row r="66" spans="1:22" s="5" customFormat="1" ht="31.5" x14ac:dyDescent="0.25">
      <c r="A66" s="38" t="s">
        <v>616</v>
      </c>
      <c r="B66" s="38" t="s">
        <v>575</v>
      </c>
      <c r="C66" s="34" t="s">
        <v>39</v>
      </c>
      <c r="D66" s="72" t="s">
        <v>893</v>
      </c>
      <c r="E66" s="181" t="s">
        <v>539</v>
      </c>
      <c r="F66" s="181" t="s">
        <v>539</v>
      </c>
      <c r="G66" s="181" t="s">
        <v>539</v>
      </c>
      <c r="H66" s="181" t="s">
        <v>539</v>
      </c>
      <c r="I66" s="181" t="s">
        <v>539</v>
      </c>
      <c r="J66" s="181" t="s">
        <v>539</v>
      </c>
      <c r="K66" s="181" t="s">
        <v>539</v>
      </c>
      <c r="L66" s="181" t="s">
        <v>539</v>
      </c>
      <c r="M66" s="181" t="s">
        <v>539</v>
      </c>
      <c r="N66" s="181"/>
      <c r="O66" s="181"/>
      <c r="P66" s="233"/>
      <c r="Q66" s="233"/>
      <c r="R66" s="233"/>
      <c r="S66" s="181"/>
      <c r="T66" s="181"/>
      <c r="U66" s="265"/>
      <c r="V66" s="265"/>
    </row>
    <row r="67" spans="1:22" s="5" customFormat="1" x14ac:dyDescent="0.25">
      <c r="A67" s="38" t="s">
        <v>617</v>
      </c>
      <c r="B67" s="38" t="s">
        <v>576</v>
      </c>
      <c r="C67" s="34" t="s">
        <v>41</v>
      </c>
      <c r="D67" s="9"/>
      <c r="E67" s="229" t="s">
        <v>539</v>
      </c>
      <c r="F67" s="229" t="s">
        <v>539</v>
      </c>
      <c r="G67" s="229" t="s">
        <v>539</v>
      </c>
      <c r="H67" s="229" t="s">
        <v>539</v>
      </c>
      <c r="I67" s="229" t="s">
        <v>539</v>
      </c>
      <c r="J67" s="229" t="s">
        <v>539</v>
      </c>
      <c r="K67" s="229" t="s">
        <v>539</v>
      </c>
      <c r="L67" s="229" t="s">
        <v>539</v>
      </c>
      <c r="M67" s="229" t="s">
        <v>539</v>
      </c>
      <c r="N67" s="229"/>
      <c r="O67" s="229"/>
      <c r="P67" s="233"/>
      <c r="Q67" s="233"/>
      <c r="R67" s="233"/>
      <c r="S67" s="229"/>
      <c r="T67" s="229"/>
      <c r="U67" s="265"/>
      <c r="V67" s="265"/>
    </row>
    <row r="68" spans="1:22" s="5" customFormat="1" x14ac:dyDescent="0.25">
      <c r="A68" s="38" t="s">
        <v>618</v>
      </c>
      <c r="B68" s="38" t="s">
        <v>577</v>
      </c>
      <c r="C68" s="33" t="s">
        <v>106</v>
      </c>
      <c r="D68" s="3"/>
      <c r="E68" s="229" t="s">
        <v>539</v>
      </c>
      <c r="F68" s="229" t="s">
        <v>539</v>
      </c>
      <c r="G68" s="229" t="s">
        <v>539</v>
      </c>
      <c r="H68" s="229" t="s">
        <v>539</v>
      </c>
      <c r="I68" s="229" t="s">
        <v>539</v>
      </c>
      <c r="J68" s="229" t="s">
        <v>539</v>
      </c>
      <c r="K68" s="229" t="s">
        <v>539</v>
      </c>
      <c r="L68" s="229" t="s">
        <v>539</v>
      </c>
      <c r="M68" s="229" t="s">
        <v>539</v>
      </c>
      <c r="N68" s="229"/>
      <c r="O68" s="229"/>
      <c r="P68" s="233"/>
      <c r="Q68" s="233"/>
      <c r="R68" s="233"/>
      <c r="S68" s="229"/>
      <c r="T68" s="229"/>
      <c r="U68" s="265"/>
      <c r="V68" s="265"/>
    </row>
    <row r="69" spans="1:22" s="5" customFormat="1" x14ac:dyDescent="0.25">
      <c r="A69" s="38" t="s">
        <v>619</v>
      </c>
      <c r="B69" s="38" t="s">
        <v>578</v>
      </c>
      <c r="C69" s="35" t="s">
        <v>110</v>
      </c>
      <c r="D69" s="3"/>
      <c r="E69" s="229" t="s">
        <v>539</v>
      </c>
      <c r="F69" s="229" t="s">
        <v>539</v>
      </c>
      <c r="G69" s="229" t="s">
        <v>539</v>
      </c>
      <c r="H69" s="229" t="s">
        <v>539</v>
      </c>
      <c r="I69" s="229" t="s">
        <v>539</v>
      </c>
      <c r="J69" s="229" t="s">
        <v>539</v>
      </c>
      <c r="K69" s="229" t="s">
        <v>539</v>
      </c>
      <c r="L69" s="229" t="s">
        <v>539</v>
      </c>
      <c r="M69" s="229" t="s">
        <v>539</v>
      </c>
      <c r="N69" s="229"/>
      <c r="O69" s="229"/>
      <c r="P69" s="233"/>
      <c r="Q69" s="233"/>
      <c r="R69" s="233"/>
      <c r="S69" s="229"/>
      <c r="T69" s="229"/>
      <c r="U69" s="265"/>
      <c r="V69" s="265"/>
    </row>
    <row r="70" spans="1:22" s="5" customFormat="1" x14ac:dyDescent="0.25">
      <c r="A70" s="38" t="s">
        <v>620</v>
      </c>
      <c r="B70" s="38" t="s">
        <v>579</v>
      </c>
      <c r="C70" s="33" t="s">
        <v>112</v>
      </c>
      <c r="D70" s="3"/>
      <c r="E70" s="229" t="s">
        <v>539</v>
      </c>
      <c r="F70" s="229" t="s">
        <v>539</v>
      </c>
      <c r="G70" s="229" t="s">
        <v>539</v>
      </c>
      <c r="H70" s="229" t="s">
        <v>539</v>
      </c>
      <c r="I70" s="229" t="s">
        <v>539</v>
      </c>
      <c r="J70" s="229" t="s">
        <v>539</v>
      </c>
      <c r="K70" s="229" t="s">
        <v>539</v>
      </c>
      <c r="L70" s="262" t="s">
        <v>549</v>
      </c>
      <c r="M70" s="262" t="s">
        <v>548</v>
      </c>
      <c r="N70" s="229"/>
      <c r="O70" s="229"/>
      <c r="P70" s="233"/>
      <c r="Q70" s="233"/>
      <c r="R70" s="233"/>
      <c r="S70" s="229"/>
      <c r="T70" s="229"/>
      <c r="U70" s="265"/>
      <c r="V70" s="265"/>
    </row>
    <row r="71" spans="1:22" s="5" customFormat="1" x14ac:dyDescent="0.25">
      <c r="A71" s="38" t="s">
        <v>621</v>
      </c>
      <c r="B71" s="38" t="s">
        <v>580</v>
      </c>
      <c r="C71" s="35" t="s">
        <v>105</v>
      </c>
      <c r="D71" s="3"/>
      <c r="E71" s="229" t="s">
        <v>539</v>
      </c>
      <c r="F71" s="229" t="s">
        <v>539</v>
      </c>
      <c r="G71" s="229" t="s">
        <v>539</v>
      </c>
      <c r="H71" s="229" t="s">
        <v>539</v>
      </c>
      <c r="I71" s="229" t="s">
        <v>539</v>
      </c>
      <c r="J71" s="229" t="s">
        <v>539</v>
      </c>
      <c r="K71" s="229" t="s">
        <v>539</v>
      </c>
      <c r="L71" s="229" t="s">
        <v>539</v>
      </c>
      <c r="M71" s="229" t="s">
        <v>539</v>
      </c>
      <c r="N71" s="229"/>
      <c r="O71" s="229"/>
      <c r="P71" s="235"/>
      <c r="Q71" s="233"/>
      <c r="R71" s="233"/>
      <c r="S71" s="229"/>
      <c r="T71" s="229"/>
      <c r="U71" s="265"/>
      <c r="V71" s="265"/>
    </row>
    <row r="72" spans="1:22" s="5" customFormat="1" x14ac:dyDescent="0.25">
      <c r="A72" s="38" t="s">
        <v>622</v>
      </c>
      <c r="B72" s="38" t="s">
        <v>581</v>
      </c>
      <c r="C72" s="35" t="s">
        <v>111</v>
      </c>
      <c r="D72" s="3"/>
      <c r="E72" s="229" t="s">
        <v>539</v>
      </c>
      <c r="F72" s="229" t="s">
        <v>539</v>
      </c>
      <c r="G72" s="229" t="s">
        <v>539</v>
      </c>
      <c r="H72" s="229" t="s">
        <v>539</v>
      </c>
      <c r="I72" s="229" t="s">
        <v>539</v>
      </c>
      <c r="J72" s="229" t="s">
        <v>539</v>
      </c>
      <c r="K72" s="229" t="s">
        <v>539</v>
      </c>
      <c r="L72" s="229" t="s">
        <v>539</v>
      </c>
      <c r="M72" s="229" t="s">
        <v>539</v>
      </c>
      <c r="N72" s="229"/>
      <c r="O72" s="229"/>
      <c r="P72" s="233"/>
      <c r="Q72" s="233"/>
      <c r="R72" s="233"/>
      <c r="S72" s="229"/>
      <c r="T72" s="229"/>
      <c r="U72" s="265"/>
      <c r="V72" s="265"/>
    </row>
    <row r="73" spans="1:22" s="5" customFormat="1" x14ac:dyDescent="0.25">
      <c r="A73" s="38" t="s">
        <v>623</v>
      </c>
      <c r="B73" s="38" t="s">
        <v>582</v>
      </c>
      <c r="C73" s="33" t="s">
        <v>109</v>
      </c>
      <c r="D73" s="3"/>
      <c r="E73" s="229" t="s">
        <v>539</v>
      </c>
      <c r="F73" s="229" t="s">
        <v>539</v>
      </c>
      <c r="G73" s="229" t="s">
        <v>539</v>
      </c>
      <c r="H73" s="229" t="s">
        <v>539</v>
      </c>
      <c r="I73" s="229" t="s">
        <v>539</v>
      </c>
      <c r="J73" s="229" t="s">
        <v>539</v>
      </c>
      <c r="K73" s="229" t="s">
        <v>539</v>
      </c>
      <c r="L73" s="229" t="s">
        <v>539</v>
      </c>
      <c r="M73" s="229" t="s">
        <v>539</v>
      </c>
      <c r="N73" s="229"/>
      <c r="O73" s="229"/>
      <c r="P73" s="233"/>
      <c r="Q73" s="233"/>
      <c r="R73" s="233"/>
      <c r="S73" s="229"/>
      <c r="T73" s="229"/>
      <c r="U73" s="265"/>
      <c r="V73" s="265"/>
    </row>
    <row r="74" spans="1:22" s="5" customFormat="1" x14ac:dyDescent="0.25">
      <c r="A74" s="38" t="s">
        <v>624</v>
      </c>
      <c r="B74" s="38" t="s">
        <v>583</v>
      </c>
      <c r="C74" s="33" t="s">
        <v>108</v>
      </c>
      <c r="D74" s="3"/>
      <c r="E74" s="229" t="s">
        <v>539</v>
      </c>
      <c r="F74" s="229" t="s">
        <v>539</v>
      </c>
      <c r="G74" s="229" t="s">
        <v>539</v>
      </c>
      <c r="H74" s="229" t="s">
        <v>539</v>
      </c>
      <c r="I74" s="229" t="s">
        <v>539</v>
      </c>
      <c r="J74" s="229" t="s">
        <v>539</v>
      </c>
      <c r="K74" s="229" t="s">
        <v>539</v>
      </c>
      <c r="L74" s="229" t="s">
        <v>539</v>
      </c>
      <c r="M74" s="229" t="s">
        <v>539</v>
      </c>
      <c r="N74" s="229"/>
      <c r="O74" s="229"/>
      <c r="P74" s="233"/>
      <c r="Q74" s="233"/>
      <c r="R74" s="233"/>
      <c r="S74" s="229"/>
      <c r="T74" s="229"/>
      <c r="U74" s="265"/>
      <c r="V74" s="265"/>
    </row>
    <row r="75" spans="1:22" s="52" customFormat="1" x14ac:dyDescent="0.25">
      <c r="A75" s="38" t="s">
        <v>625</v>
      </c>
      <c r="B75" s="38" t="s">
        <v>51</v>
      </c>
      <c r="C75" s="54" t="s">
        <v>107</v>
      </c>
      <c r="D75" s="182"/>
      <c r="E75" s="229" t="s">
        <v>539</v>
      </c>
      <c r="F75" s="229" t="s">
        <v>539</v>
      </c>
      <c r="G75" s="229" t="s">
        <v>539</v>
      </c>
      <c r="H75" s="229" t="s">
        <v>539</v>
      </c>
      <c r="I75" s="229" t="s">
        <v>539</v>
      </c>
      <c r="J75" s="229" t="s">
        <v>539</v>
      </c>
      <c r="K75" s="229" t="s">
        <v>539</v>
      </c>
      <c r="L75" s="229" t="s">
        <v>539</v>
      </c>
      <c r="M75" s="229" t="s">
        <v>539</v>
      </c>
      <c r="N75" s="229"/>
      <c r="O75" s="229"/>
      <c r="P75" s="233"/>
      <c r="Q75" s="233"/>
      <c r="R75" s="233"/>
      <c r="S75" s="229"/>
      <c r="T75" s="229"/>
      <c r="U75" s="270"/>
      <c r="V75" s="270"/>
    </row>
    <row r="76" spans="1:22" s="52" customFormat="1" x14ac:dyDescent="0.25">
      <c r="A76" s="38" t="s">
        <v>626</v>
      </c>
      <c r="B76" s="38" t="s">
        <v>53</v>
      </c>
      <c r="C76" s="54" t="s">
        <v>113</v>
      </c>
      <c r="D76" s="182"/>
      <c r="E76" s="229" t="s">
        <v>539</v>
      </c>
      <c r="F76" s="229" t="s">
        <v>539</v>
      </c>
      <c r="G76" s="229" t="s">
        <v>539</v>
      </c>
      <c r="H76" s="229" t="s">
        <v>539</v>
      </c>
      <c r="I76" s="229" t="s">
        <v>539</v>
      </c>
      <c r="J76" s="229" t="s">
        <v>539</v>
      </c>
      <c r="K76" s="229" t="s">
        <v>539</v>
      </c>
      <c r="L76" s="229" t="s">
        <v>539</v>
      </c>
      <c r="M76" s="229" t="s">
        <v>539</v>
      </c>
      <c r="N76" s="229"/>
      <c r="O76" s="229"/>
      <c r="P76" s="233"/>
      <c r="Q76" s="233"/>
      <c r="R76" s="233"/>
      <c r="S76" s="229"/>
      <c r="T76" s="229"/>
      <c r="U76" s="270"/>
      <c r="V76" s="270"/>
    </row>
    <row r="77" spans="1:22" s="52" customFormat="1" ht="19.5" customHeight="1" x14ac:dyDescent="0.25">
      <c r="A77" s="38" t="s">
        <v>627</v>
      </c>
      <c r="B77" s="38" t="s">
        <v>55</v>
      </c>
      <c r="C77" s="65" t="s">
        <v>44</v>
      </c>
      <c r="D77" s="183"/>
      <c r="E77" s="229" t="s">
        <v>539</v>
      </c>
      <c r="F77" s="229" t="s">
        <v>539</v>
      </c>
      <c r="G77" s="229" t="s">
        <v>539</v>
      </c>
      <c r="H77" s="229" t="s">
        <v>539</v>
      </c>
      <c r="I77" s="229" t="s">
        <v>539</v>
      </c>
      <c r="J77" s="229" t="s">
        <v>539</v>
      </c>
      <c r="K77" s="229" t="s">
        <v>539</v>
      </c>
      <c r="L77" s="229" t="s">
        <v>539</v>
      </c>
      <c r="M77" s="229" t="s">
        <v>539</v>
      </c>
      <c r="N77" s="229"/>
      <c r="O77" s="229"/>
      <c r="P77" s="233"/>
      <c r="Q77" s="233"/>
      <c r="R77" s="233"/>
      <c r="S77" s="229"/>
      <c r="T77" s="229"/>
      <c r="U77" s="270"/>
      <c r="V77" s="270"/>
    </row>
    <row r="78" spans="1:22" s="52" customFormat="1" x14ac:dyDescent="0.25">
      <c r="A78" s="38" t="s">
        <v>628</v>
      </c>
      <c r="B78" s="38" t="s">
        <v>57</v>
      </c>
      <c r="C78" s="58" t="s">
        <v>114</v>
      </c>
      <c r="D78" s="182"/>
      <c r="E78" s="248" t="s">
        <v>539</v>
      </c>
      <c r="F78" s="248" t="s">
        <v>539</v>
      </c>
      <c r="G78" s="248" t="s">
        <v>539</v>
      </c>
      <c r="H78" s="248" t="s">
        <v>539</v>
      </c>
      <c r="I78" s="248" t="s">
        <v>539</v>
      </c>
      <c r="J78" s="248" t="s">
        <v>539</v>
      </c>
      <c r="K78" s="248" t="s">
        <v>539</v>
      </c>
      <c r="L78" s="248" t="s">
        <v>539</v>
      </c>
      <c r="M78" s="248" t="s">
        <v>539</v>
      </c>
      <c r="N78" s="229"/>
      <c r="O78" s="229"/>
      <c r="P78" s="235"/>
      <c r="Q78" s="233"/>
      <c r="R78" s="233"/>
      <c r="S78" s="229"/>
      <c r="T78" s="229"/>
      <c r="U78" s="270"/>
      <c r="V78" s="270"/>
    </row>
    <row r="79" spans="1:22" s="52" customFormat="1" x14ac:dyDescent="0.25">
      <c r="A79" s="38" t="s">
        <v>629</v>
      </c>
      <c r="B79" s="38" t="s">
        <v>59</v>
      </c>
      <c r="C79" s="58" t="s">
        <v>115</v>
      </c>
      <c r="D79" s="182"/>
      <c r="E79" s="248" t="s">
        <v>539</v>
      </c>
      <c r="F79" s="248" t="s">
        <v>539</v>
      </c>
      <c r="G79" s="262" t="s">
        <v>549</v>
      </c>
      <c r="H79" s="248" t="s">
        <v>539</v>
      </c>
      <c r="I79" s="248" t="s">
        <v>539</v>
      </c>
      <c r="J79" s="248" t="s">
        <v>539</v>
      </c>
      <c r="K79" s="248" t="s">
        <v>539</v>
      </c>
      <c r="L79" s="248" t="s">
        <v>539</v>
      </c>
      <c r="M79" s="248" t="s">
        <v>539</v>
      </c>
      <c r="N79" s="229"/>
      <c r="O79" s="229"/>
      <c r="P79" s="233"/>
      <c r="Q79" s="233"/>
      <c r="R79" s="233"/>
      <c r="S79" s="229"/>
      <c r="T79" s="229"/>
      <c r="U79" s="270"/>
      <c r="V79" s="270"/>
    </row>
    <row r="80" spans="1:22" s="52" customFormat="1" x14ac:dyDescent="0.25">
      <c r="A80" s="38" t="s">
        <v>630</v>
      </c>
      <c r="B80" s="38" t="s">
        <v>61</v>
      </c>
      <c r="C80" s="58" t="s">
        <v>69</v>
      </c>
      <c r="D80" s="183"/>
      <c r="E80" s="248" t="s">
        <v>539</v>
      </c>
      <c r="F80" s="248" t="s">
        <v>539</v>
      </c>
      <c r="G80" s="248" t="s">
        <v>539</v>
      </c>
      <c r="H80" s="248" t="s">
        <v>539</v>
      </c>
      <c r="I80" s="248" t="s">
        <v>539</v>
      </c>
      <c r="J80" s="248" t="s">
        <v>539</v>
      </c>
      <c r="K80" s="248" t="s">
        <v>539</v>
      </c>
      <c r="L80" s="248" t="s">
        <v>539</v>
      </c>
      <c r="M80" s="248" t="s">
        <v>539</v>
      </c>
      <c r="N80" s="229"/>
      <c r="O80" s="229"/>
      <c r="P80" s="233"/>
      <c r="Q80" s="233"/>
      <c r="R80" s="233"/>
      <c r="S80" s="229"/>
      <c r="T80" s="229"/>
      <c r="U80" s="270"/>
      <c r="V80" s="270"/>
    </row>
    <row r="81" spans="1:22" s="52" customFormat="1" x14ac:dyDescent="0.25">
      <c r="A81" s="38" t="s">
        <v>631</v>
      </c>
      <c r="B81" s="38" t="s">
        <v>63</v>
      </c>
      <c r="C81" s="58" t="s">
        <v>271</v>
      </c>
      <c r="D81" s="183"/>
      <c r="E81" s="248" t="s">
        <v>539</v>
      </c>
      <c r="F81" s="248" t="s">
        <v>539</v>
      </c>
      <c r="G81" s="248" t="s">
        <v>539</v>
      </c>
      <c r="H81" s="248" t="s">
        <v>539</v>
      </c>
      <c r="I81" s="248" t="s">
        <v>539</v>
      </c>
      <c r="J81" s="248" t="s">
        <v>539</v>
      </c>
      <c r="K81" s="248" t="s">
        <v>539</v>
      </c>
      <c r="L81" s="248" t="s">
        <v>539</v>
      </c>
      <c r="M81" s="248" t="s">
        <v>539</v>
      </c>
      <c r="N81" s="229"/>
      <c r="O81" s="229"/>
      <c r="P81" s="233"/>
      <c r="Q81" s="233"/>
      <c r="R81" s="233"/>
      <c r="S81" s="229"/>
      <c r="T81" s="229"/>
      <c r="U81" s="270"/>
      <c r="V81" s="270"/>
    </row>
    <row r="82" spans="1:22" s="52" customFormat="1" ht="18" customHeight="1" x14ac:dyDescent="0.25">
      <c r="A82" s="38" t="s">
        <v>632</v>
      </c>
      <c r="B82" s="38" t="s">
        <v>65</v>
      </c>
      <c r="C82" s="58" t="s">
        <v>366</v>
      </c>
      <c r="D82" s="183"/>
      <c r="E82" s="248" t="s">
        <v>539</v>
      </c>
      <c r="F82" s="248" t="s">
        <v>539</v>
      </c>
      <c r="G82" s="248" t="s">
        <v>539</v>
      </c>
      <c r="H82" s="248" t="s">
        <v>539</v>
      </c>
      <c r="I82" s="248" t="s">
        <v>539</v>
      </c>
      <c r="J82" s="248" t="s">
        <v>539</v>
      </c>
      <c r="K82" s="248" t="s">
        <v>539</v>
      </c>
      <c r="L82" s="248" t="s">
        <v>539</v>
      </c>
      <c r="M82" s="248" t="s">
        <v>539</v>
      </c>
      <c r="N82" s="229"/>
      <c r="O82" s="229"/>
      <c r="P82" s="233"/>
      <c r="Q82" s="233"/>
      <c r="R82" s="233"/>
      <c r="S82" s="229"/>
      <c r="T82" s="229"/>
      <c r="U82" s="270"/>
      <c r="V82" s="270"/>
    </row>
    <row r="83" spans="1:22" s="52" customFormat="1" ht="18" customHeight="1" x14ac:dyDescent="0.25">
      <c r="A83" s="38" t="s">
        <v>633</v>
      </c>
      <c r="B83" s="38" t="s">
        <v>66</v>
      </c>
      <c r="C83" s="58" t="s">
        <v>253</v>
      </c>
      <c r="D83" s="183"/>
      <c r="E83" s="248" t="s">
        <v>539</v>
      </c>
      <c r="F83" s="248" t="s">
        <v>539</v>
      </c>
      <c r="G83" s="262" t="s">
        <v>549</v>
      </c>
      <c r="H83" s="248" t="s">
        <v>539</v>
      </c>
      <c r="I83" s="248" t="s">
        <v>539</v>
      </c>
      <c r="J83" s="248" t="s">
        <v>539</v>
      </c>
      <c r="K83" s="248" t="s">
        <v>539</v>
      </c>
      <c r="L83" s="248" t="s">
        <v>539</v>
      </c>
      <c r="M83" s="248" t="s">
        <v>539</v>
      </c>
      <c r="N83" s="229"/>
      <c r="O83" s="229"/>
      <c r="P83" s="233"/>
      <c r="Q83" s="233"/>
      <c r="R83" s="233"/>
      <c r="S83" s="229"/>
      <c r="T83" s="229"/>
      <c r="U83" s="270"/>
      <c r="V83" s="270"/>
    </row>
    <row r="84" spans="1:22" s="52" customFormat="1" x14ac:dyDescent="0.25">
      <c r="A84" s="38" t="s">
        <v>634</v>
      </c>
      <c r="B84" s="38" t="s">
        <v>68</v>
      </c>
      <c r="C84" s="58" t="s">
        <v>244</v>
      </c>
      <c r="D84" s="183"/>
      <c r="E84" s="248" t="s">
        <v>539</v>
      </c>
      <c r="F84" s="248" t="s">
        <v>539</v>
      </c>
      <c r="G84" s="248" t="s">
        <v>539</v>
      </c>
      <c r="H84" s="248" t="s">
        <v>539</v>
      </c>
      <c r="I84" s="248" t="s">
        <v>539</v>
      </c>
      <c r="J84" s="248" t="s">
        <v>539</v>
      </c>
      <c r="K84" s="248" t="s">
        <v>539</v>
      </c>
      <c r="L84" s="248" t="s">
        <v>539</v>
      </c>
      <c r="M84" s="248" t="s">
        <v>539</v>
      </c>
      <c r="N84" s="229"/>
      <c r="O84" s="229"/>
      <c r="P84" s="233"/>
      <c r="Q84" s="233"/>
      <c r="R84" s="233"/>
      <c r="S84" s="229"/>
      <c r="T84" s="229"/>
      <c r="U84" s="270"/>
      <c r="V84" s="270"/>
    </row>
    <row r="85" spans="1:22" s="5" customFormat="1" x14ac:dyDescent="0.25">
      <c r="A85" s="288"/>
      <c r="B85" s="288"/>
      <c r="C85" s="35" t="s">
        <v>103</v>
      </c>
      <c r="D85" s="9"/>
      <c r="E85" s="229" t="s">
        <v>539</v>
      </c>
      <c r="F85" s="229" t="s">
        <v>539</v>
      </c>
      <c r="G85" s="229" t="s">
        <v>539</v>
      </c>
      <c r="H85" s="229" t="s">
        <v>539</v>
      </c>
      <c r="I85" s="255"/>
      <c r="J85" s="181" t="s">
        <v>539</v>
      </c>
      <c r="K85" s="255"/>
      <c r="L85" s="255"/>
      <c r="M85" s="255"/>
      <c r="N85" s="255"/>
      <c r="O85" s="255"/>
      <c r="P85" s="233"/>
      <c r="Q85" s="233"/>
      <c r="R85" s="233"/>
      <c r="S85" s="229"/>
      <c r="T85" s="229"/>
      <c r="U85" s="265"/>
      <c r="V85" s="265"/>
    </row>
    <row r="86" spans="1:22" s="52" customFormat="1" x14ac:dyDescent="0.25">
      <c r="A86" s="38" t="s">
        <v>635</v>
      </c>
      <c r="B86" s="38" t="s">
        <v>575</v>
      </c>
      <c r="C86" s="40" t="s">
        <v>119</v>
      </c>
      <c r="D86" s="72" t="s">
        <v>413</v>
      </c>
      <c r="E86" s="252" t="s">
        <v>539</v>
      </c>
      <c r="F86" s="252" t="s">
        <v>539</v>
      </c>
      <c r="G86" s="252" t="s">
        <v>539</v>
      </c>
      <c r="H86" s="252" t="s">
        <v>539</v>
      </c>
      <c r="I86" s="252" t="s">
        <v>539</v>
      </c>
      <c r="J86" s="252" t="s">
        <v>539</v>
      </c>
      <c r="K86" s="252" t="s">
        <v>539</v>
      </c>
      <c r="L86" s="252" t="s">
        <v>539</v>
      </c>
      <c r="M86" s="252" t="s">
        <v>539</v>
      </c>
      <c r="N86" s="181"/>
      <c r="O86" s="181"/>
      <c r="P86" s="233"/>
      <c r="Q86" s="233"/>
      <c r="R86" s="233"/>
      <c r="S86" s="181"/>
      <c r="T86" s="181"/>
      <c r="U86" s="270"/>
      <c r="V86" s="270"/>
    </row>
    <row r="87" spans="1:22" s="52" customFormat="1" x14ac:dyDescent="0.25">
      <c r="A87" s="38" t="s">
        <v>636</v>
      </c>
      <c r="B87" s="38" t="s">
        <v>576</v>
      </c>
      <c r="C87" s="42" t="s">
        <v>118</v>
      </c>
      <c r="D87" s="217"/>
      <c r="E87" s="252" t="s">
        <v>539</v>
      </c>
      <c r="F87" s="252" t="s">
        <v>539</v>
      </c>
      <c r="G87" s="252" t="s">
        <v>539</v>
      </c>
      <c r="H87" s="229" t="s">
        <v>539</v>
      </c>
      <c r="I87" s="229" t="s">
        <v>539</v>
      </c>
      <c r="J87" s="229" t="s">
        <v>539</v>
      </c>
      <c r="K87" s="229" t="s">
        <v>539</v>
      </c>
      <c r="L87" s="229" t="s">
        <v>539</v>
      </c>
      <c r="M87" s="229" t="s">
        <v>539</v>
      </c>
      <c r="N87" s="181"/>
      <c r="O87" s="181"/>
      <c r="P87" s="233"/>
      <c r="Q87" s="233"/>
      <c r="R87" s="233"/>
      <c r="S87" s="181"/>
      <c r="T87" s="181"/>
      <c r="U87" s="270"/>
      <c r="V87" s="270"/>
    </row>
    <row r="88" spans="1:22" s="52" customFormat="1" x14ac:dyDescent="0.25">
      <c r="A88" s="38" t="s">
        <v>637</v>
      </c>
      <c r="B88" s="38" t="s">
        <v>577</v>
      </c>
      <c r="C88" s="40" t="s">
        <v>120</v>
      </c>
      <c r="D88" s="183"/>
      <c r="E88" s="252" t="s">
        <v>539</v>
      </c>
      <c r="F88" s="252" t="s">
        <v>539</v>
      </c>
      <c r="G88" s="252" t="s">
        <v>539</v>
      </c>
      <c r="H88" s="229" t="s">
        <v>539</v>
      </c>
      <c r="I88" s="229" t="s">
        <v>539</v>
      </c>
      <c r="J88" s="229" t="s">
        <v>539</v>
      </c>
      <c r="K88" s="229" t="s">
        <v>539</v>
      </c>
      <c r="L88" s="229" t="s">
        <v>539</v>
      </c>
      <c r="M88" s="229" t="s">
        <v>539</v>
      </c>
      <c r="N88" s="181"/>
      <c r="O88" s="181"/>
      <c r="P88" s="233"/>
      <c r="Q88" s="233"/>
      <c r="R88" s="233"/>
      <c r="S88" s="181"/>
      <c r="T88" s="181"/>
      <c r="U88" s="270"/>
      <c r="V88" s="270"/>
    </row>
    <row r="89" spans="1:22" s="52" customFormat="1" x14ac:dyDescent="0.25">
      <c r="A89" s="38" t="s">
        <v>638</v>
      </c>
      <c r="B89" s="38" t="s">
        <v>578</v>
      </c>
      <c r="C89" s="42" t="s">
        <v>122</v>
      </c>
      <c r="D89" s="183"/>
      <c r="E89" s="252" t="s">
        <v>539</v>
      </c>
      <c r="F89" s="252" t="s">
        <v>539</v>
      </c>
      <c r="G89" s="252" t="s">
        <v>539</v>
      </c>
      <c r="H89" s="229" t="s">
        <v>539</v>
      </c>
      <c r="I89" s="229" t="s">
        <v>539</v>
      </c>
      <c r="J89" s="229" t="s">
        <v>539</v>
      </c>
      <c r="K89" s="229" t="s">
        <v>539</v>
      </c>
      <c r="L89" s="229" t="s">
        <v>539</v>
      </c>
      <c r="M89" s="229" t="s">
        <v>539</v>
      </c>
      <c r="N89" s="181"/>
      <c r="O89" s="181"/>
      <c r="P89" s="233"/>
      <c r="Q89" s="233"/>
      <c r="R89" s="233"/>
      <c r="S89" s="181"/>
      <c r="T89" s="181"/>
      <c r="U89" s="270"/>
      <c r="V89" s="270"/>
    </row>
    <row r="90" spans="1:22" s="52" customFormat="1" x14ac:dyDescent="0.25">
      <c r="A90" s="38" t="s">
        <v>639</v>
      </c>
      <c r="B90" s="38" t="s">
        <v>579</v>
      </c>
      <c r="C90" s="42" t="s">
        <v>12</v>
      </c>
      <c r="D90" s="183"/>
      <c r="E90" s="252" t="s">
        <v>539</v>
      </c>
      <c r="F90" s="252" t="s">
        <v>539</v>
      </c>
      <c r="G90" s="252" t="s">
        <v>539</v>
      </c>
      <c r="H90" s="229" t="s">
        <v>539</v>
      </c>
      <c r="I90" s="229" t="s">
        <v>539</v>
      </c>
      <c r="J90" s="229" t="s">
        <v>539</v>
      </c>
      <c r="K90" s="229" t="s">
        <v>539</v>
      </c>
      <c r="L90" s="229" t="s">
        <v>539</v>
      </c>
      <c r="M90" s="229" t="s">
        <v>539</v>
      </c>
      <c r="N90" s="181"/>
      <c r="O90" s="181"/>
      <c r="P90" s="233"/>
      <c r="Q90" s="233"/>
      <c r="R90" s="233"/>
      <c r="S90" s="181"/>
      <c r="T90" s="181"/>
      <c r="U90" s="270"/>
      <c r="V90" s="270"/>
    </row>
    <row r="91" spans="1:22" s="52" customFormat="1" x14ac:dyDescent="0.25">
      <c r="A91" s="38" t="s">
        <v>640</v>
      </c>
      <c r="B91" s="38" t="s">
        <v>580</v>
      </c>
      <c r="C91" s="42" t="s">
        <v>322</v>
      </c>
      <c r="D91" s="183"/>
      <c r="E91" s="252" t="s">
        <v>539</v>
      </c>
      <c r="F91" s="252" t="s">
        <v>539</v>
      </c>
      <c r="G91" s="252" t="s">
        <v>539</v>
      </c>
      <c r="H91" s="229" t="s">
        <v>539</v>
      </c>
      <c r="I91" s="229" t="s">
        <v>539</v>
      </c>
      <c r="J91" s="229" t="s">
        <v>539</v>
      </c>
      <c r="K91" s="229" t="s">
        <v>539</v>
      </c>
      <c r="L91" s="229" t="s">
        <v>539</v>
      </c>
      <c r="M91" s="229" t="s">
        <v>539</v>
      </c>
      <c r="N91" s="181"/>
      <c r="O91" s="181"/>
      <c r="P91" s="233"/>
      <c r="Q91" s="233"/>
      <c r="R91" s="233"/>
      <c r="S91" s="181"/>
      <c r="T91" s="181"/>
      <c r="U91" s="270"/>
      <c r="V91" s="270"/>
    </row>
    <row r="92" spans="1:22" s="52" customFormat="1" x14ac:dyDescent="0.25">
      <c r="A92" s="38" t="s">
        <v>641</v>
      </c>
      <c r="B92" s="38" t="s">
        <v>581</v>
      </c>
      <c r="C92" s="57" t="s">
        <v>123</v>
      </c>
      <c r="D92" s="183"/>
      <c r="E92" s="248" t="s">
        <v>539</v>
      </c>
      <c r="F92" s="248" t="s">
        <v>539</v>
      </c>
      <c r="G92" s="248" t="s">
        <v>539</v>
      </c>
      <c r="H92" s="229" t="s">
        <v>539</v>
      </c>
      <c r="I92" s="229" t="s">
        <v>539</v>
      </c>
      <c r="J92" s="229" t="s">
        <v>539</v>
      </c>
      <c r="K92" s="229" t="s">
        <v>539</v>
      </c>
      <c r="L92" s="229" t="s">
        <v>539</v>
      </c>
      <c r="M92" s="229" t="s">
        <v>539</v>
      </c>
      <c r="N92" s="181"/>
      <c r="O92" s="181"/>
      <c r="P92" s="233"/>
      <c r="Q92" s="233"/>
      <c r="R92" s="233"/>
      <c r="S92" s="181"/>
      <c r="T92" s="181"/>
      <c r="U92" s="270"/>
      <c r="V92" s="270"/>
    </row>
    <row r="93" spans="1:22" s="52" customFormat="1" x14ac:dyDescent="0.25">
      <c r="A93" s="38" t="s">
        <v>642</v>
      </c>
      <c r="B93" s="38" t="s">
        <v>575</v>
      </c>
      <c r="C93" s="65" t="s">
        <v>124</v>
      </c>
      <c r="D93" s="72" t="s">
        <v>414</v>
      </c>
      <c r="E93" s="252" t="s">
        <v>539</v>
      </c>
      <c r="F93" s="252" t="s">
        <v>539</v>
      </c>
      <c r="G93" s="252" t="s">
        <v>539</v>
      </c>
      <c r="H93" s="229" t="s">
        <v>539</v>
      </c>
      <c r="I93" s="229" t="s">
        <v>539</v>
      </c>
      <c r="J93" s="229" t="s">
        <v>539</v>
      </c>
      <c r="K93" s="229" t="s">
        <v>539</v>
      </c>
      <c r="L93" s="229" t="s">
        <v>539</v>
      </c>
      <c r="M93" s="229" t="s">
        <v>539</v>
      </c>
      <c r="N93" s="181"/>
      <c r="O93" s="181"/>
      <c r="P93" s="233"/>
      <c r="Q93" s="233"/>
      <c r="R93" s="233"/>
      <c r="S93" s="181"/>
      <c r="T93" s="181"/>
      <c r="U93" s="270"/>
      <c r="V93" s="270"/>
    </row>
    <row r="94" spans="1:22" s="52" customFormat="1" x14ac:dyDescent="0.25">
      <c r="A94" s="38" t="s">
        <v>643</v>
      </c>
      <c r="B94" s="38" t="s">
        <v>576</v>
      </c>
      <c r="C94" s="65" t="s">
        <v>415</v>
      </c>
      <c r="D94" s="183"/>
      <c r="E94" s="252" t="s">
        <v>539</v>
      </c>
      <c r="F94" s="252" t="s">
        <v>539</v>
      </c>
      <c r="G94" s="252" t="s">
        <v>539</v>
      </c>
      <c r="H94" s="229" t="s">
        <v>539</v>
      </c>
      <c r="I94" s="229" t="s">
        <v>539</v>
      </c>
      <c r="J94" s="229" t="s">
        <v>539</v>
      </c>
      <c r="K94" s="229" t="s">
        <v>539</v>
      </c>
      <c r="L94" s="229" t="s">
        <v>539</v>
      </c>
      <c r="M94" s="229" t="s">
        <v>539</v>
      </c>
      <c r="N94" s="181"/>
      <c r="O94" s="181"/>
      <c r="P94" s="233"/>
      <c r="Q94" s="233"/>
      <c r="R94" s="233"/>
      <c r="S94" s="181"/>
      <c r="T94" s="181"/>
      <c r="U94" s="270"/>
      <c r="V94" s="270"/>
    </row>
    <row r="95" spans="1:22" s="52" customFormat="1" x14ac:dyDescent="0.25">
      <c r="A95" s="38" t="s">
        <v>644</v>
      </c>
      <c r="B95" s="38" t="s">
        <v>577</v>
      </c>
      <c r="C95" s="58" t="s">
        <v>125</v>
      </c>
      <c r="D95" s="183"/>
      <c r="E95" s="248" t="s">
        <v>539</v>
      </c>
      <c r="F95" s="248" t="s">
        <v>539</v>
      </c>
      <c r="G95" s="248" t="s">
        <v>539</v>
      </c>
      <c r="H95" s="229" t="s">
        <v>539</v>
      </c>
      <c r="I95" s="229" t="s">
        <v>539</v>
      </c>
      <c r="J95" s="229" t="s">
        <v>539</v>
      </c>
      <c r="K95" s="229" t="s">
        <v>539</v>
      </c>
      <c r="L95" s="229" t="s">
        <v>539</v>
      </c>
      <c r="M95" s="229" t="s">
        <v>539</v>
      </c>
      <c r="N95" s="181"/>
      <c r="O95" s="181"/>
      <c r="P95" s="233"/>
      <c r="Q95" s="233"/>
      <c r="R95" s="233"/>
      <c r="S95" s="181"/>
      <c r="T95" s="181"/>
      <c r="U95" s="270"/>
      <c r="V95" s="270"/>
    </row>
    <row r="96" spans="1:22" s="52" customFormat="1" x14ac:dyDescent="0.25">
      <c r="A96" s="38" t="s">
        <v>645</v>
      </c>
      <c r="B96" s="38" t="s">
        <v>578</v>
      </c>
      <c r="C96" s="58" t="s">
        <v>364</v>
      </c>
      <c r="D96" s="183"/>
      <c r="E96" s="248" t="s">
        <v>539</v>
      </c>
      <c r="F96" s="248" t="s">
        <v>539</v>
      </c>
      <c r="G96" s="248" t="s">
        <v>539</v>
      </c>
      <c r="H96" s="229" t="s">
        <v>539</v>
      </c>
      <c r="I96" s="229" t="s">
        <v>539</v>
      </c>
      <c r="J96" s="229" t="s">
        <v>539</v>
      </c>
      <c r="K96" s="229" t="s">
        <v>539</v>
      </c>
      <c r="L96" s="229" t="s">
        <v>539</v>
      </c>
      <c r="M96" s="229" t="s">
        <v>539</v>
      </c>
      <c r="N96" s="181"/>
      <c r="O96" s="181"/>
      <c r="P96" s="233"/>
      <c r="Q96" s="233"/>
      <c r="R96" s="233"/>
      <c r="S96" s="181"/>
      <c r="T96" s="181"/>
      <c r="U96" s="270"/>
      <c r="V96" s="270"/>
    </row>
    <row r="97" spans="1:22" s="52" customFormat="1" x14ac:dyDescent="0.2">
      <c r="A97" s="38" t="s">
        <v>646</v>
      </c>
      <c r="B97" s="38" t="s">
        <v>575</v>
      </c>
      <c r="C97" s="55" t="s">
        <v>277</v>
      </c>
      <c r="D97" s="72" t="s">
        <v>416</v>
      </c>
      <c r="E97" s="252" t="s">
        <v>539</v>
      </c>
      <c r="F97" s="252" t="s">
        <v>539</v>
      </c>
      <c r="G97" s="252" t="s">
        <v>539</v>
      </c>
      <c r="H97" s="229" t="s">
        <v>539</v>
      </c>
      <c r="I97" s="229" t="s">
        <v>539</v>
      </c>
      <c r="J97" s="229" t="s">
        <v>539</v>
      </c>
      <c r="K97" s="229" t="s">
        <v>539</v>
      </c>
      <c r="L97" s="229" t="s">
        <v>539</v>
      </c>
      <c r="M97" s="229" t="s">
        <v>539</v>
      </c>
      <c r="N97" s="229"/>
      <c r="O97" s="229"/>
      <c r="P97" s="233"/>
      <c r="Q97" s="233"/>
      <c r="R97" s="233"/>
      <c r="S97" s="229"/>
      <c r="T97" s="229"/>
      <c r="U97" s="272"/>
      <c r="V97" s="272"/>
    </row>
    <row r="98" spans="1:22" s="52" customFormat="1" x14ac:dyDescent="0.25">
      <c r="A98" s="38" t="s">
        <v>647</v>
      </c>
      <c r="B98" s="38" t="s">
        <v>576</v>
      </c>
      <c r="C98" s="55" t="s">
        <v>278</v>
      </c>
      <c r="D98" s="183"/>
      <c r="E98" s="252" t="s">
        <v>539</v>
      </c>
      <c r="F98" s="252" t="s">
        <v>539</v>
      </c>
      <c r="G98" s="252" t="s">
        <v>539</v>
      </c>
      <c r="H98" s="229" t="s">
        <v>539</v>
      </c>
      <c r="I98" s="229" t="s">
        <v>539</v>
      </c>
      <c r="J98" s="229" t="s">
        <v>539</v>
      </c>
      <c r="K98" s="229" t="s">
        <v>539</v>
      </c>
      <c r="L98" s="229" t="s">
        <v>539</v>
      </c>
      <c r="M98" s="229" t="s">
        <v>539</v>
      </c>
      <c r="N98" s="181"/>
      <c r="O98" s="181"/>
      <c r="P98" s="233"/>
      <c r="Q98" s="233"/>
      <c r="R98" s="233"/>
      <c r="S98" s="181"/>
      <c r="T98" s="181"/>
      <c r="U98" s="270"/>
      <c r="V98" s="270"/>
    </row>
    <row r="99" spans="1:22" s="52" customFormat="1" x14ac:dyDescent="0.25">
      <c r="A99" s="38" t="s">
        <v>648</v>
      </c>
      <c r="B99" s="38" t="s">
        <v>577</v>
      </c>
      <c r="C99" s="65" t="s">
        <v>101</v>
      </c>
      <c r="D99" s="183"/>
      <c r="E99" s="252" t="s">
        <v>539</v>
      </c>
      <c r="F99" s="252" t="s">
        <v>539</v>
      </c>
      <c r="G99" s="252" t="s">
        <v>539</v>
      </c>
      <c r="H99" s="229" t="s">
        <v>539</v>
      </c>
      <c r="I99" s="229" t="s">
        <v>539</v>
      </c>
      <c r="J99" s="229" t="s">
        <v>539</v>
      </c>
      <c r="K99" s="229" t="s">
        <v>539</v>
      </c>
      <c r="L99" s="229" t="s">
        <v>539</v>
      </c>
      <c r="M99" s="229" t="s">
        <v>539</v>
      </c>
      <c r="N99" s="181"/>
      <c r="O99" s="181"/>
      <c r="P99" s="233"/>
      <c r="Q99" s="233"/>
      <c r="R99" s="233"/>
      <c r="S99" s="181"/>
      <c r="T99" s="181"/>
      <c r="U99" s="270"/>
      <c r="V99" s="270"/>
    </row>
    <row r="100" spans="1:22" s="52" customFormat="1" x14ac:dyDescent="0.25">
      <c r="A100" s="38" t="s">
        <v>649</v>
      </c>
      <c r="B100" s="38" t="s">
        <v>578</v>
      </c>
      <c r="C100" s="55" t="s">
        <v>282</v>
      </c>
      <c r="D100" s="183"/>
      <c r="E100" s="252" t="s">
        <v>539</v>
      </c>
      <c r="F100" s="252" t="s">
        <v>539</v>
      </c>
      <c r="G100" s="252" t="s">
        <v>539</v>
      </c>
      <c r="H100" s="229" t="s">
        <v>539</v>
      </c>
      <c r="I100" s="229" t="s">
        <v>539</v>
      </c>
      <c r="J100" s="229" t="s">
        <v>539</v>
      </c>
      <c r="K100" s="229" t="s">
        <v>539</v>
      </c>
      <c r="L100" s="229" t="s">
        <v>539</v>
      </c>
      <c r="M100" s="229" t="s">
        <v>539</v>
      </c>
      <c r="N100" s="181"/>
      <c r="O100" s="181"/>
      <c r="P100" s="233"/>
      <c r="Q100" s="233"/>
      <c r="R100" s="233"/>
      <c r="S100" s="181"/>
      <c r="T100" s="233"/>
      <c r="U100" s="270"/>
      <c r="V100" s="270"/>
    </row>
    <row r="101" spans="1:22" s="52" customFormat="1" x14ac:dyDescent="0.25">
      <c r="A101" s="38" t="s">
        <v>650</v>
      </c>
      <c r="B101" s="38" t="s">
        <v>579</v>
      </c>
      <c r="C101" s="55" t="s">
        <v>279</v>
      </c>
      <c r="D101" s="183"/>
      <c r="E101" s="252" t="s">
        <v>539</v>
      </c>
      <c r="F101" s="252" t="s">
        <v>539</v>
      </c>
      <c r="G101" s="252" t="s">
        <v>539</v>
      </c>
      <c r="H101" s="229" t="s">
        <v>539</v>
      </c>
      <c r="I101" s="229" t="s">
        <v>539</v>
      </c>
      <c r="J101" s="229" t="s">
        <v>539</v>
      </c>
      <c r="K101" s="229" t="s">
        <v>539</v>
      </c>
      <c r="L101" s="229" t="s">
        <v>539</v>
      </c>
      <c r="M101" s="229" t="s">
        <v>539</v>
      </c>
      <c r="N101" s="181"/>
      <c r="O101" s="181"/>
      <c r="P101" s="233"/>
      <c r="Q101" s="233"/>
      <c r="R101" s="233"/>
      <c r="S101" s="181"/>
      <c r="T101" s="181"/>
      <c r="U101" s="270"/>
      <c r="V101" s="270"/>
    </row>
    <row r="102" spans="1:22" s="52" customFormat="1" x14ac:dyDescent="0.25">
      <c r="A102" s="38" t="s">
        <v>651</v>
      </c>
      <c r="B102" s="38" t="s">
        <v>580</v>
      </c>
      <c r="C102" s="55" t="s">
        <v>280</v>
      </c>
      <c r="D102" s="183"/>
      <c r="E102" s="252" t="s">
        <v>539</v>
      </c>
      <c r="F102" s="252" t="s">
        <v>539</v>
      </c>
      <c r="G102" s="252" t="s">
        <v>539</v>
      </c>
      <c r="H102" s="229" t="s">
        <v>539</v>
      </c>
      <c r="I102" s="229" t="s">
        <v>539</v>
      </c>
      <c r="J102" s="229" t="s">
        <v>539</v>
      </c>
      <c r="K102" s="229" t="s">
        <v>539</v>
      </c>
      <c r="L102" s="229" t="s">
        <v>539</v>
      </c>
      <c r="M102" s="229" t="s">
        <v>539</v>
      </c>
      <c r="N102" s="181"/>
      <c r="O102" s="181"/>
      <c r="P102" s="233"/>
      <c r="Q102" s="233"/>
      <c r="R102" s="233"/>
      <c r="S102" s="181"/>
      <c r="T102" s="181"/>
      <c r="U102" s="270"/>
      <c r="V102" s="270"/>
    </row>
    <row r="103" spans="1:22" s="52" customFormat="1" x14ac:dyDescent="0.25">
      <c r="A103" s="38" t="s">
        <v>652</v>
      </c>
      <c r="B103" s="38" t="s">
        <v>581</v>
      </c>
      <c r="C103" s="55" t="s">
        <v>281</v>
      </c>
      <c r="D103" s="183"/>
      <c r="E103" s="252" t="s">
        <v>539</v>
      </c>
      <c r="F103" s="252" t="s">
        <v>539</v>
      </c>
      <c r="G103" s="252" t="s">
        <v>539</v>
      </c>
      <c r="H103" s="229" t="s">
        <v>539</v>
      </c>
      <c r="I103" s="229" t="s">
        <v>539</v>
      </c>
      <c r="J103" s="229" t="s">
        <v>539</v>
      </c>
      <c r="K103" s="229" t="s">
        <v>539</v>
      </c>
      <c r="L103" s="229" t="s">
        <v>539</v>
      </c>
      <c r="M103" s="229" t="s">
        <v>539</v>
      </c>
      <c r="N103" s="181"/>
      <c r="O103" s="181"/>
      <c r="P103" s="233"/>
      <c r="Q103" s="233"/>
      <c r="R103" s="233"/>
      <c r="S103" s="181"/>
      <c r="T103" s="181"/>
      <c r="U103" s="270"/>
      <c r="V103" s="270"/>
    </row>
    <row r="104" spans="1:22" s="52" customFormat="1" x14ac:dyDescent="0.25">
      <c r="A104" s="38" t="s">
        <v>653</v>
      </c>
      <c r="B104" s="38" t="s">
        <v>582</v>
      </c>
      <c r="C104" s="55" t="s">
        <v>284</v>
      </c>
      <c r="D104" s="183"/>
      <c r="E104" s="252" t="s">
        <v>539</v>
      </c>
      <c r="F104" s="252" t="s">
        <v>539</v>
      </c>
      <c r="G104" s="252" t="s">
        <v>539</v>
      </c>
      <c r="H104" s="229" t="s">
        <v>539</v>
      </c>
      <c r="I104" s="229" t="s">
        <v>539</v>
      </c>
      <c r="J104" s="229" t="s">
        <v>539</v>
      </c>
      <c r="K104" s="229" t="s">
        <v>539</v>
      </c>
      <c r="L104" s="229" t="s">
        <v>539</v>
      </c>
      <c r="M104" s="229" t="s">
        <v>539</v>
      </c>
      <c r="N104" s="181"/>
      <c r="O104" s="181"/>
      <c r="P104" s="233"/>
      <c r="Q104" s="233"/>
      <c r="R104" s="233"/>
      <c r="S104" s="181"/>
      <c r="T104" s="181"/>
      <c r="U104" s="270"/>
      <c r="V104" s="270"/>
    </row>
    <row r="105" spans="1:22" s="52" customFormat="1" x14ac:dyDescent="0.25">
      <c r="A105" s="38" t="s">
        <v>654</v>
      </c>
      <c r="B105" s="38" t="s">
        <v>583</v>
      </c>
      <c r="C105" s="55" t="s">
        <v>283</v>
      </c>
      <c r="D105" s="183"/>
      <c r="E105" s="252" t="s">
        <v>539</v>
      </c>
      <c r="F105" s="252" t="s">
        <v>539</v>
      </c>
      <c r="G105" s="252" t="s">
        <v>539</v>
      </c>
      <c r="H105" s="229" t="s">
        <v>539</v>
      </c>
      <c r="I105" s="229" t="s">
        <v>539</v>
      </c>
      <c r="J105" s="229" t="s">
        <v>539</v>
      </c>
      <c r="K105" s="229" t="s">
        <v>539</v>
      </c>
      <c r="L105" s="229" t="s">
        <v>539</v>
      </c>
      <c r="M105" s="229" t="s">
        <v>539</v>
      </c>
      <c r="N105" s="181"/>
      <c r="O105" s="181"/>
      <c r="P105" s="233"/>
      <c r="Q105" s="233"/>
      <c r="R105" s="233"/>
      <c r="S105" s="181"/>
      <c r="T105" s="181"/>
      <c r="U105" s="270"/>
      <c r="V105" s="270"/>
    </row>
    <row r="106" spans="1:22" s="52" customFormat="1" x14ac:dyDescent="0.25">
      <c r="A106" s="38" t="s">
        <v>655</v>
      </c>
      <c r="B106" s="38" t="s">
        <v>51</v>
      </c>
      <c r="C106" s="55" t="s">
        <v>417</v>
      </c>
      <c r="D106" s="183"/>
      <c r="E106" s="252" t="s">
        <v>539</v>
      </c>
      <c r="F106" s="252" t="s">
        <v>539</v>
      </c>
      <c r="G106" s="252" t="s">
        <v>539</v>
      </c>
      <c r="H106" s="229" t="s">
        <v>539</v>
      </c>
      <c r="I106" s="229" t="s">
        <v>539</v>
      </c>
      <c r="J106" s="229" t="s">
        <v>539</v>
      </c>
      <c r="K106" s="229" t="s">
        <v>539</v>
      </c>
      <c r="L106" s="229" t="s">
        <v>539</v>
      </c>
      <c r="M106" s="229" t="s">
        <v>539</v>
      </c>
      <c r="N106" s="181"/>
      <c r="O106" s="181"/>
      <c r="P106" s="233"/>
      <c r="Q106" s="233"/>
      <c r="R106" s="233"/>
      <c r="S106" s="181"/>
      <c r="T106" s="181"/>
      <c r="U106" s="270"/>
      <c r="V106" s="270"/>
    </row>
    <row r="107" spans="1:22" s="52" customFormat="1" x14ac:dyDescent="0.25">
      <c r="A107" s="38" t="s">
        <v>656</v>
      </c>
      <c r="B107" s="38" t="s">
        <v>53</v>
      </c>
      <c r="C107" s="55" t="s">
        <v>574</v>
      </c>
      <c r="D107" s="183"/>
      <c r="E107" s="252" t="s">
        <v>539</v>
      </c>
      <c r="F107" s="252" t="s">
        <v>539</v>
      </c>
      <c r="G107" s="252" t="s">
        <v>539</v>
      </c>
      <c r="H107" s="229" t="s">
        <v>539</v>
      </c>
      <c r="I107" s="229" t="s">
        <v>539</v>
      </c>
      <c r="J107" s="229" t="s">
        <v>539</v>
      </c>
      <c r="K107" s="229" t="s">
        <v>539</v>
      </c>
      <c r="L107" s="229" t="s">
        <v>539</v>
      </c>
      <c r="M107" s="229" t="s">
        <v>539</v>
      </c>
      <c r="N107" s="181"/>
      <c r="O107" s="181"/>
      <c r="P107" s="233"/>
      <c r="Q107" s="233"/>
      <c r="R107" s="233"/>
      <c r="S107" s="181"/>
      <c r="T107" s="181"/>
      <c r="U107" s="270"/>
      <c r="V107" s="270"/>
    </row>
    <row r="108" spans="1:22" s="52" customFormat="1" x14ac:dyDescent="0.25">
      <c r="A108" s="38" t="s">
        <v>657</v>
      </c>
      <c r="B108" s="38" t="s">
        <v>55</v>
      </c>
      <c r="C108" s="55" t="s">
        <v>195</v>
      </c>
      <c r="D108" s="183"/>
      <c r="E108" s="252" t="s">
        <v>539</v>
      </c>
      <c r="F108" s="252" t="s">
        <v>539</v>
      </c>
      <c r="G108" s="252" t="s">
        <v>539</v>
      </c>
      <c r="H108" s="229" t="s">
        <v>539</v>
      </c>
      <c r="I108" s="229" t="s">
        <v>539</v>
      </c>
      <c r="J108" s="229" t="s">
        <v>539</v>
      </c>
      <c r="K108" s="229" t="s">
        <v>539</v>
      </c>
      <c r="L108" s="229" t="s">
        <v>539</v>
      </c>
      <c r="M108" s="229" t="s">
        <v>539</v>
      </c>
      <c r="N108" s="181"/>
      <c r="O108" s="181"/>
      <c r="P108" s="233"/>
      <c r="Q108" s="233"/>
      <c r="R108" s="233"/>
      <c r="S108" s="181"/>
      <c r="T108" s="181"/>
      <c r="U108" s="270"/>
      <c r="V108" s="270"/>
    </row>
    <row r="109" spans="1:22" s="5" customFormat="1" x14ac:dyDescent="0.25">
      <c r="A109" s="38" t="s">
        <v>658</v>
      </c>
      <c r="B109" s="38" t="s">
        <v>57</v>
      </c>
      <c r="C109" s="230" t="s">
        <v>62</v>
      </c>
      <c r="D109" s="218"/>
      <c r="E109" s="252" t="s">
        <v>539</v>
      </c>
      <c r="F109" s="252" t="s">
        <v>539</v>
      </c>
      <c r="G109" s="252" t="s">
        <v>539</v>
      </c>
      <c r="H109" s="229" t="s">
        <v>539</v>
      </c>
      <c r="I109" s="229" t="s">
        <v>539</v>
      </c>
      <c r="J109" s="229" t="s">
        <v>539</v>
      </c>
      <c r="K109" s="229" t="s">
        <v>539</v>
      </c>
      <c r="L109" s="229" t="s">
        <v>539</v>
      </c>
      <c r="M109" s="229" t="s">
        <v>539</v>
      </c>
      <c r="N109" s="181"/>
      <c r="O109" s="181"/>
      <c r="P109" s="233"/>
      <c r="Q109" s="233"/>
      <c r="R109" s="233"/>
      <c r="S109" s="181"/>
      <c r="T109" s="181"/>
      <c r="U109" s="265"/>
      <c r="V109" s="265"/>
    </row>
    <row r="110" spans="1:22" s="52" customFormat="1" x14ac:dyDescent="0.25">
      <c r="A110" s="38" t="s">
        <v>659</v>
      </c>
      <c r="B110" s="38" t="s">
        <v>59</v>
      </c>
      <c r="C110" s="61" t="s">
        <v>222</v>
      </c>
      <c r="D110" s="60"/>
      <c r="E110" s="229" t="s">
        <v>539</v>
      </c>
      <c r="F110" s="229" t="s">
        <v>539</v>
      </c>
      <c r="G110" s="229" t="s">
        <v>539</v>
      </c>
      <c r="H110" s="229" t="s">
        <v>539</v>
      </c>
      <c r="I110" s="229" t="s">
        <v>539</v>
      </c>
      <c r="J110" s="229" t="s">
        <v>539</v>
      </c>
      <c r="K110" s="229" t="s">
        <v>539</v>
      </c>
      <c r="L110" s="245" t="s">
        <v>549</v>
      </c>
      <c r="M110" s="245" t="s">
        <v>549</v>
      </c>
      <c r="N110" s="181"/>
      <c r="O110" s="181"/>
      <c r="P110" s="233"/>
      <c r="Q110" s="233"/>
      <c r="R110" s="233"/>
      <c r="S110" s="233"/>
      <c r="T110" s="233"/>
      <c r="U110" s="273"/>
      <c r="V110" s="273"/>
    </row>
    <row r="111" spans="1:22" s="52" customFormat="1" ht="25.5" x14ac:dyDescent="0.25">
      <c r="A111" s="38" t="s">
        <v>660</v>
      </c>
      <c r="B111" s="38" t="s">
        <v>61</v>
      </c>
      <c r="C111" s="58" t="s">
        <v>285</v>
      </c>
      <c r="D111" s="183"/>
      <c r="E111" s="248" t="s">
        <v>539</v>
      </c>
      <c r="F111" s="248" t="s">
        <v>539</v>
      </c>
      <c r="G111" s="248" t="s">
        <v>539</v>
      </c>
      <c r="H111" s="248" t="s">
        <v>539</v>
      </c>
      <c r="I111" s="248" t="s">
        <v>539</v>
      </c>
      <c r="J111" s="248" t="s">
        <v>539</v>
      </c>
      <c r="K111" s="248" t="s">
        <v>539</v>
      </c>
      <c r="L111" s="248" t="s">
        <v>539</v>
      </c>
      <c r="M111" s="248" t="s">
        <v>539</v>
      </c>
      <c r="N111" s="181"/>
      <c r="O111" s="181"/>
      <c r="P111" s="233"/>
      <c r="Q111" s="233"/>
      <c r="R111" s="233"/>
      <c r="S111" s="181"/>
      <c r="T111" s="181"/>
      <c r="U111" s="270"/>
      <c r="V111" s="270" t="s">
        <v>988</v>
      </c>
    </row>
    <row r="112" spans="1:22" s="52" customFormat="1" x14ac:dyDescent="0.25">
      <c r="A112" s="38" t="s">
        <v>661</v>
      </c>
      <c r="B112" s="38" t="s">
        <v>63</v>
      </c>
      <c r="C112" s="58" t="s">
        <v>286</v>
      </c>
      <c r="D112" s="183"/>
      <c r="E112" s="248" t="s">
        <v>539</v>
      </c>
      <c r="F112" s="248" t="s">
        <v>539</v>
      </c>
      <c r="G112" s="248" t="s">
        <v>539</v>
      </c>
      <c r="H112" s="248" t="s">
        <v>539</v>
      </c>
      <c r="I112" s="248" t="s">
        <v>539</v>
      </c>
      <c r="J112" s="248" t="s">
        <v>539</v>
      </c>
      <c r="K112" s="248" t="s">
        <v>539</v>
      </c>
      <c r="L112" s="248" t="s">
        <v>539</v>
      </c>
      <c r="M112" s="248" t="s">
        <v>539</v>
      </c>
      <c r="N112" s="181"/>
      <c r="O112" s="181"/>
      <c r="P112" s="233"/>
      <c r="Q112" s="233"/>
      <c r="R112" s="233"/>
      <c r="S112" s="181"/>
      <c r="T112" s="181"/>
      <c r="U112" s="270"/>
      <c r="V112" s="270"/>
    </row>
    <row r="113" spans="1:22" s="52" customFormat="1" x14ac:dyDescent="0.25">
      <c r="A113" s="38" t="s">
        <v>662</v>
      </c>
      <c r="B113" s="38" t="s">
        <v>65</v>
      </c>
      <c r="C113" s="58" t="s">
        <v>297</v>
      </c>
      <c r="D113" s="183"/>
      <c r="E113" s="248" t="s">
        <v>539</v>
      </c>
      <c r="F113" s="248" t="s">
        <v>539</v>
      </c>
      <c r="G113" s="248" t="s">
        <v>539</v>
      </c>
      <c r="H113" s="248" t="s">
        <v>539</v>
      </c>
      <c r="I113" s="248" t="s">
        <v>539</v>
      </c>
      <c r="J113" s="248" t="s">
        <v>539</v>
      </c>
      <c r="K113" s="248" t="s">
        <v>539</v>
      </c>
      <c r="L113" s="248" t="s">
        <v>539</v>
      </c>
      <c r="M113" s="248" t="s">
        <v>539</v>
      </c>
      <c r="N113" s="181"/>
      <c r="O113" s="181"/>
      <c r="P113" s="233"/>
      <c r="Q113" s="233"/>
      <c r="R113" s="233"/>
      <c r="S113" s="181"/>
      <c r="T113" s="181"/>
      <c r="U113" s="270"/>
      <c r="V113" s="270"/>
    </row>
    <row r="114" spans="1:22" s="52" customFormat="1" x14ac:dyDescent="0.25">
      <c r="A114" s="38" t="s">
        <v>663</v>
      </c>
      <c r="B114" s="38" t="s">
        <v>66</v>
      </c>
      <c r="C114" s="58" t="s">
        <v>289</v>
      </c>
      <c r="D114" s="183"/>
      <c r="E114" s="248" t="s">
        <v>539</v>
      </c>
      <c r="F114" s="248" t="s">
        <v>539</v>
      </c>
      <c r="G114" s="248" t="s">
        <v>539</v>
      </c>
      <c r="H114" s="248" t="s">
        <v>539</v>
      </c>
      <c r="I114" s="248" t="s">
        <v>539</v>
      </c>
      <c r="J114" s="248" t="s">
        <v>539</v>
      </c>
      <c r="K114" s="248" t="s">
        <v>539</v>
      </c>
      <c r="L114" s="248" t="s">
        <v>539</v>
      </c>
      <c r="M114" s="248" t="s">
        <v>539</v>
      </c>
      <c r="N114" s="181"/>
      <c r="O114" s="181"/>
      <c r="P114" s="233"/>
      <c r="Q114" s="233"/>
      <c r="R114" s="233"/>
      <c r="S114" s="181"/>
      <c r="T114" s="181"/>
      <c r="U114" s="270"/>
      <c r="V114" s="270"/>
    </row>
    <row r="115" spans="1:22" s="52" customFormat="1" x14ac:dyDescent="0.25">
      <c r="A115" s="38" t="s">
        <v>664</v>
      </c>
      <c r="B115" s="38" t="s">
        <v>68</v>
      </c>
      <c r="C115" s="58" t="s">
        <v>290</v>
      </c>
      <c r="D115" s="183"/>
      <c r="E115" s="248" t="s">
        <v>539</v>
      </c>
      <c r="F115" s="248" t="s">
        <v>539</v>
      </c>
      <c r="G115" s="248" t="s">
        <v>539</v>
      </c>
      <c r="H115" s="248" t="s">
        <v>539</v>
      </c>
      <c r="I115" s="248" t="s">
        <v>539</v>
      </c>
      <c r="J115" s="248" t="s">
        <v>539</v>
      </c>
      <c r="K115" s="248" t="s">
        <v>539</v>
      </c>
      <c r="L115" s="248" t="s">
        <v>539</v>
      </c>
      <c r="M115" s="248" t="s">
        <v>539</v>
      </c>
      <c r="N115" s="181"/>
      <c r="O115" s="181"/>
      <c r="P115" s="233"/>
      <c r="Q115" s="233"/>
      <c r="R115" s="233"/>
      <c r="S115" s="181"/>
      <c r="T115" s="181"/>
      <c r="U115" s="270"/>
      <c r="V115" s="270"/>
    </row>
    <row r="116" spans="1:22" s="52" customFormat="1" x14ac:dyDescent="0.25">
      <c r="A116" s="38" t="s">
        <v>665</v>
      </c>
      <c r="B116" s="38" t="s">
        <v>70</v>
      </c>
      <c r="C116" s="58" t="s">
        <v>291</v>
      </c>
      <c r="D116" s="183"/>
      <c r="E116" s="248" t="s">
        <v>539</v>
      </c>
      <c r="F116" s="248" t="s">
        <v>539</v>
      </c>
      <c r="G116" s="248" t="s">
        <v>539</v>
      </c>
      <c r="H116" s="248" t="s">
        <v>539</v>
      </c>
      <c r="I116" s="248" t="s">
        <v>539</v>
      </c>
      <c r="J116" s="248" t="s">
        <v>539</v>
      </c>
      <c r="K116" s="248" t="s">
        <v>539</v>
      </c>
      <c r="L116" s="248" t="s">
        <v>539</v>
      </c>
      <c r="M116" s="248" t="s">
        <v>539</v>
      </c>
      <c r="N116" s="181"/>
      <c r="O116" s="181"/>
      <c r="P116" s="233"/>
      <c r="Q116" s="233"/>
      <c r="R116" s="233"/>
      <c r="S116" s="181"/>
      <c r="T116" s="181"/>
      <c r="U116" s="270"/>
      <c r="V116" s="270"/>
    </row>
    <row r="117" spans="1:22" s="52" customFormat="1" x14ac:dyDescent="0.25">
      <c r="A117" s="38" t="s">
        <v>666</v>
      </c>
      <c r="B117" s="38" t="s">
        <v>72</v>
      </c>
      <c r="C117" s="58" t="s">
        <v>292</v>
      </c>
      <c r="D117" s="183"/>
      <c r="E117" s="248" t="s">
        <v>539</v>
      </c>
      <c r="F117" s="248" t="s">
        <v>539</v>
      </c>
      <c r="G117" s="248" t="s">
        <v>539</v>
      </c>
      <c r="H117" s="248" t="s">
        <v>539</v>
      </c>
      <c r="I117" s="248" t="s">
        <v>539</v>
      </c>
      <c r="J117" s="248" t="s">
        <v>539</v>
      </c>
      <c r="K117" s="248" t="s">
        <v>539</v>
      </c>
      <c r="L117" s="248" t="s">
        <v>539</v>
      </c>
      <c r="M117" s="248" t="s">
        <v>539</v>
      </c>
      <c r="N117" s="181"/>
      <c r="O117" s="181"/>
      <c r="P117" s="233"/>
      <c r="Q117" s="233"/>
      <c r="R117" s="233"/>
      <c r="S117" s="181"/>
      <c r="T117" s="181"/>
      <c r="U117" s="270"/>
      <c r="V117" s="270"/>
    </row>
    <row r="118" spans="1:22" s="52" customFormat="1" x14ac:dyDescent="0.25">
      <c r="A118" s="38" t="s">
        <v>667</v>
      </c>
      <c r="B118" s="38" t="s">
        <v>74</v>
      </c>
      <c r="C118" s="58" t="s">
        <v>294</v>
      </c>
      <c r="D118" s="183"/>
      <c r="E118" s="248" t="s">
        <v>539</v>
      </c>
      <c r="F118" s="248" t="s">
        <v>539</v>
      </c>
      <c r="G118" s="248" t="s">
        <v>539</v>
      </c>
      <c r="H118" s="248" t="s">
        <v>539</v>
      </c>
      <c r="I118" s="248" t="s">
        <v>539</v>
      </c>
      <c r="J118" s="248" t="s">
        <v>539</v>
      </c>
      <c r="K118" s="248" t="s">
        <v>539</v>
      </c>
      <c r="L118" s="248" t="s">
        <v>539</v>
      </c>
      <c r="M118" s="248" t="s">
        <v>539</v>
      </c>
      <c r="N118" s="181"/>
      <c r="O118" s="181"/>
      <c r="P118" s="233"/>
      <c r="Q118" s="233"/>
      <c r="R118" s="233"/>
      <c r="S118" s="181"/>
      <c r="T118" s="181"/>
      <c r="U118" s="270"/>
      <c r="V118" s="270"/>
    </row>
    <row r="119" spans="1:22" s="52" customFormat="1" x14ac:dyDescent="0.25">
      <c r="A119" s="38" t="s">
        <v>668</v>
      </c>
      <c r="B119" s="38" t="s">
        <v>76</v>
      </c>
      <c r="C119" s="58" t="s">
        <v>296</v>
      </c>
      <c r="D119" s="183"/>
      <c r="E119" s="248" t="s">
        <v>539</v>
      </c>
      <c r="F119" s="248" t="s">
        <v>539</v>
      </c>
      <c r="G119" s="248" t="s">
        <v>539</v>
      </c>
      <c r="H119" s="248" t="s">
        <v>539</v>
      </c>
      <c r="I119" s="248" t="s">
        <v>539</v>
      </c>
      <c r="J119" s="248" t="s">
        <v>539</v>
      </c>
      <c r="K119" s="248" t="s">
        <v>539</v>
      </c>
      <c r="L119" s="248" t="s">
        <v>539</v>
      </c>
      <c r="M119" s="248" t="s">
        <v>539</v>
      </c>
      <c r="N119" s="181"/>
      <c r="O119" s="181"/>
      <c r="P119" s="233"/>
      <c r="Q119" s="233"/>
      <c r="R119" s="233"/>
      <c r="S119" s="181"/>
      <c r="T119" s="181"/>
      <c r="U119" s="270"/>
      <c r="V119" s="270"/>
    </row>
    <row r="120" spans="1:22" s="52" customFormat="1" x14ac:dyDescent="0.25">
      <c r="A120" s="38" t="s">
        <v>669</v>
      </c>
      <c r="B120" s="38" t="s">
        <v>584</v>
      </c>
      <c r="C120" s="58" t="s">
        <v>345</v>
      </c>
      <c r="D120" s="183"/>
      <c r="E120" s="248" t="s">
        <v>539</v>
      </c>
      <c r="F120" s="248" t="s">
        <v>539</v>
      </c>
      <c r="G120" s="248" t="s">
        <v>539</v>
      </c>
      <c r="H120" s="248" t="s">
        <v>539</v>
      </c>
      <c r="I120" s="248" t="s">
        <v>539</v>
      </c>
      <c r="J120" s="248" t="s">
        <v>539</v>
      </c>
      <c r="K120" s="248" t="s">
        <v>539</v>
      </c>
      <c r="L120" s="248" t="s">
        <v>539</v>
      </c>
      <c r="M120" s="248" t="s">
        <v>539</v>
      </c>
      <c r="N120" s="181"/>
      <c r="O120" s="181"/>
      <c r="P120" s="233"/>
      <c r="Q120" s="233"/>
      <c r="R120" s="233"/>
      <c r="S120" s="181"/>
      <c r="T120" s="181"/>
      <c r="U120" s="270"/>
      <c r="V120" s="270"/>
    </row>
    <row r="121" spans="1:22" s="52" customFormat="1" x14ac:dyDescent="0.25">
      <c r="A121" s="38" t="s">
        <v>670</v>
      </c>
      <c r="B121" s="38" t="s">
        <v>585</v>
      </c>
      <c r="C121" s="58" t="s">
        <v>359</v>
      </c>
      <c r="D121" s="183"/>
      <c r="E121" s="248" t="s">
        <v>539</v>
      </c>
      <c r="F121" s="248" t="s">
        <v>539</v>
      </c>
      <c r="G121" s="248" t="s">
        <v>539</v>
      </c>
      <c r="H121" s="248" t="s">
        <v>539</v>
      </c>
      <c r="I121" s="248" t="s">
        <v>539</v>
      </c>
      <c r="J121" s="248" t="s">
        <v>539</v>
      </c>
      <c r="K121" s="248" t="s">
        <v>539</v>
      </c>
      <c r="L121" s="248" t="s">
        <v>539</v>
      </c>
      <c r="M121" s="248" t="s">
        <v>539</v>
      </c>
      <c r="N121" s="181"/>
      <c r="O121" s="181"/>
      <c r="P121" s="233"/>
      <c r="Q121" s="233"/>
      <c r="R121" s="233"/>
      <c r="S121" s="181"/>
      <c r="T121" s="181"/>
      <c r="U121" s="270"/>
      <c r="V121" s="270"/>
    </row>
    <row r="122" spans="1:22" s="52" customFormat="1" x14ac:dyDescent="0.25">
      <c r="A122" s="38" t="s">
        <v>671</v>
      </c>
      <c r="B122" s="38" t="s">
        <v>586</v>
      </c>
      <c r="C122" s="58" t="s">
        <v>358</v>
      </c>
      <c r="D122" s="183"/>
      <c r="E122" s="248" t="s">
        <v>539</v>
      </c>
      <c r="F122" s="248" t="s">
        <v>539</v>
      </c>
      <c r="G122" s="248" t="s">
        <v>539</v>
      </c>
      <c r="H122" s="248" t="s">
        <v>539</v>
      </c>
      <c r="I122" s="248" t="s">
        <v>539</v>
      </c>
      <c r="J122" s="248" t="s">
        <v>539</v>
      </c>
      <c r="K122" s="248" t="s">
        <v>539</v>
      </c>
      <c r="L122" s="248" t="s">
        <v>539</v>
      </c>
      <c r="M122" s="248" t="s">
        <v>539</v>
      </c>
      <c r="N122" s="181"/>
      <c r="O122" s="181"/>
      <c r="P122" s="233"/>
      <c r="Q122" s="233"/>
      <c r="R122" s="233"/>
      <c r="S122" s="181"/>
      <c r="T122" s="181"/>
      <c r="U122" s="270"/>
      <c r="V122" s="270"/>
    </row>
    <row r="123" spans="1:22" s="52" customFormat="1" x14ac:dyDescent="0.25">
      <c r="A123" s="38" t="s">
        <v>672</v>
      </c>
      <c r="B123" s="38" t="s">
        <v>587</v>
      </c>
      <c r="C123" s="58" t="s">
        <v>344</v>
      </c>
      <c r="D123" s="183"/>
      <c r="E123" s="248" t="s">
        <v>539</v>
      </c>
      <c r="F123" s="262" t="s">
        <v>549</v>
      </c>
      <c r="G123" s="248" t="s">
        <v>539</v>
      </c>
      <c r="H123" s="248" t="s">
        <v>539</v>
      </c>
      <c r="I123" s="248" t="s">
        <v>539</v>
      </c>
      <c r="J123" s="248" t="s">
        <v>539</v>
      </c>
      <c r="K123" s="248" t="s">
        <v>539</v>
      </c>
      <c r="L123" s="248" t="s">
        <v>539</v>
      </c>
      <c r="M123" s="248" t="s">
        <v>539</v>
      </c>
      <c r="N123" s="181"/>
      <c r="O123" s="181"/>
      <c r="P123" s="233"/>
      <c r="Q123" s="233"/>
      <c r="R123" s="233"/>
      <c r="S123" s="181"/>
      <c r="T123" s="181"/>
      <c r="U123" s="270"/>
      <c r="V123" s="270"/>
    </row>
    <row r="124" spans="1:22" s="52" customFormat="1" x14ac:dyDescent="0.25">
      <c r="A124" s="38" t="s">
        <v>673</v>
      </c>
      <c r="B124" s="38" t="s">
        <v>588</v>
      </c>
      <c r="C124" s="58" t="s">
        <v>367</v>
      </c>
      <c r="D124" s="183"/>
      <c r="E124" s="248" t="s">
        <v>539</v>
      </c>
      <c r="F124" s="248" t="s">
        <v>539</v>
      </c>
      <c r="G124" s="248" t="s">
        <v>539</v>
      </c>
      <c r="H124" s="248" t="s">
        <v>539</v>
      </c>
      <c r="I124" s="248" t="s">
        <v>539</v>
      </c>
      <c r="J124" s="248" t="s">
        <v>539</v>
      </c>
      <c r="K124" s="248" t="s">
        <v>539</v>
      </c>
      <c r="L124" s="248" t="s">
        <v>539</v>
      </c>
      <c r="M124" s="248" t="s">
        <v>539</v>
      </c>
      <c r="N124" s="181"/>
      <c r="O124" s="181"/>
      <c r="P124" s="233"/>
      <c r="Q124" s="233"/>
      <c r="R124" s="233"/>
      <c r="S124" s="181"/>
      <c r="T124" s="181"/>
      <c r="U124" s="270"/>
      <c r="V124" s="270"/>
    </row>
    <row r="125" spans="1:22" s="52" customFormat="1" ht="16.899999999999999" customHeight="1" x14ac:dyDescent="0.25">
      <c r="A125" s="288"/>
      <c r="B125" s="288"/>
      <c r="C125" s="58" t="s">
        <v>293</v>
      </c>
      <c r="D125" s="183"/>
      <c r="E125" s="248" t="s">
        <v>571</v>
      </c>
      <c r="F125" s="248" t="s">
        <v>571</v>
      </c>
      <c r="G125" s="248" t="s">
        <v>571</v>
      </c>
      <c r="H125" s="248" t="s">
        <v>571</v>
      </c>
      <c r="I125" s="248" t="s">
        <v>571</v>
      </c>
      <c r="J125" s="248" t="s">
        <v>571</v>
      </c>
      <c r="K125" s="256"/>
      <c r="L125" s="256"/>
      <c r="M125" s="256"/>
      <c r="N125" s="256"/>
      <c r="O125" s="256"/>
      <c r="P125" s="256"/>
      <c r="Q125" s="256"/>
      <c r="R125" s="256"/>
      <c r="S125" s="256"/>
      <c r="T125" s="256"/>
      <c r="U125" s="270" t="s">
        <v>901</v>
      </c>
      <c r="V125" s="270" t="s">
        <v>901</v>
      </c>
    </row>
    <row r="126" spans="1:22" s="52" customFormat="1" x14ac:dyDescent="0.25">
      <c r="A126" s="288"/>
      <c r="B126" s="288"/>
      <c r="C126" s="58" t="s">
        <v>295</v>
      </c>
      <c r="D126" s="183"/>
      <c r="E126" s="248" t="s">
        <v>539</v>
      </c>
      <c r="F126" s="248" t="s">
        <v>539</v>
      </c>
      <c r="G126" s="248" t="s">
        <v>539</v>
      </c>
      <c r="H126" s="248" t="s">
        <v>539</v>
      </c>
      <c r="I126" s="248" t="s">
        <v>539</v>
      </c>
      <c r="J126" s="248" t="s">
        <v>539</v>
      </c>
      <c r="K126" s="248" t="s">
        <v>539</v>
      </c>
      <c r="L126" s="248" t="s">
        <v>539</v>
      </c>
      <c r="M126" s="256"/>
      <c r="N126" s="181"/>
      <c r="O126" s="181"/>
      <c r="P126" s="233"/>
      <c r="Q126" s="233"/>
      <c r="R126" s="233"/>
      <c r="S126" s="181"/>
      <c r="T126" s="181"/>
      <c r="U126" s="270"/>
      <c r="V126" s="270"/>
    </row>
    <row r="127" spans="1:22" s="52" customFormat="1" x14ac:dyDescent="0.25">
      <c r="A127" s="288"/>
      <c r="B127" s="288"/>
      <c r="C127" s="58" t="s">
        <v>288</v>
      </c>
      <c r="D127" s="183"/>
      <c r="E127" s="248" t="s">
        <v>539</v>
      </c>
      <c r="F127" s="248" t="s">
        <v>539</v>
      </c>
      <c r="G127" s="248" t="s">
        <v>539</v>
      </c>
      <c r="H127" s="248" t="s">
        <v>539</v>
      </c>
      <c r="I127" s="248" t="s">
        <v>539</v>
      </c>
      <c r="J127" s="248" t="s">
        <v>539</v>
      </c>
      <c r="K127" s="248" t="s">
        <v>539</v>
      </c>
      <c r="L127" s="248" t="s">
        <v>539</v>
      </c>
      <c r="M127" s="248" t="s">
        <v>539</v>
      </c>
      <c r="N127" s="256"/>
      <c r="O127" s="181"/>
      <c r="P127" s="233"/>
      <c r="Q127" s="233"/>
      <c r="R127" s="233"/>
      <c r="S127" s="181"/>
      <c r="T127" s="181"/>
      <c r="U127" s="270"/>
      <c r="V127" s="270"/>
    </row>
    <row r="128" spans="1:22" s="52" customFormat="1" x14ac:dyDescent="0.25">
      <c r="A128" s="288"/>
      <c r="B128" s="288"/>
      <c r="C128" s="58" t="s">
        <v>287</v>
      </c>
      <c r="D128" s="183"/>
      <c r="E128" s="248" t="s">
        <v>539</v>
      </c>
      <c r="F128" s="248" t="s">
        <v>539</v>
      </c>
      <c r="G128" s="248" t="s">
        <v>539</v>
      </c>
      <c r="H128" s="248" t="s">
        <v>539</v>
      </c>
      <c r="I128" s="248" t="s">
        <v>539</v>
      </c>
      <c r="J128" s="248" t="s">
        <v>539</v>
      </c>
      <c r="K128" s="248" t="s">
        <v>539</v>
      </c>
      <c r="L128" s="248" t="s">
        <v>539</v>
      </c>
      <c r="M128" s="248" t="s">
        <v>539</v>
      </c>
      <c r="N128" s="256"/>
      <c r="O128" s="181"/>
      <c r="P128" s="233"/>
      <c r="Q128" s="233"/>
      <c r="R128" s="233"/>
      <c r="S128" s="181"/>
      <c r="T128" s="181"/>
      <c r="U128" s="270"/>
      <c r="V128" s="270"/>
    </row>
    <row r="129" spans="1:22" s="52" customFormat="1" x14ac:dyDescent="0.25">
      <c r="A129" s="38" t="s">
        <v>674</v>
      </c>
      <c r="B129" s="38" t="s">
        <v>575</v>
      </c>
      <c r="C129" s="42" t="s">
        <v>138</v>
      </c>
      <c r="D129" s="74" t="s">
        <v>23</v>
      </c>
      <c r="E129" s="252" t="s">
        <v>539</v>
      </c>
      <c r="F129" s="252" t="s">
        <v>539</v>
      </c>
      <c r="G129" s="252" t="s">
        <v>539</v>
      </c>
      <c r="H129" s="252" t="s">
        <v>539</v>
      </c>
      <c r="I129" s="252" t="s">
        <v>539</v>
      </c>
      <c r="J129" s="252" t="s">
        <v>539</v>
      </c>
      <c r="K129" s="252" t="s">
        <v>539</v>
      </c>
      <c r="L129" s="252" t="s">
        <v>539</v>
      </c>
      <c r="M129" s="252" t="s">
        <v>539</v>
      </c>
      <c r="N129" s="229"/>
      <c r="O129" s="229"/>
      <c r="P129" s="233"/>
      <c r="Q129" s="233"/>
      <c r="R129" s="233"/>
      <c r="S129" s="181"/>
      <c r="T129" s="181"/>
      <c r="U129" s="270"/>
      <c r="V129" s="270"/>
    </row>
    <row r="130" spans="1:22" s="52" customFormat="1" x14ac:dyDescent="0.25">
      <c r="A130" s="38" t="s">
        <v>675</v>
      </c>
      <c r="B130" s="38" t="s">
        <v>576</v>
      </c>
      <c r="C130" s="42" t="s">
        <v>130</v>
      </c>
      <c r="D130" s="39"/>
      <c r="E130" s="252" t="s">
        <v>539</v>
      </c>
      <c r="F130" s="252" t="s">
        <v>539</v>
      </c>
      <c r="G130" s="252" t="s">
        <v>539</v>
      </c>
      <c r="H130" s="252" t="s">
        <v>539</v>
      </c>
      <c r="I130" s="252" t="s">
        <v>539</v>
      </c>
      <c r="J130" s="252" t="s">
        <v>539</v>
      </c>
      <c r="K130" s="252" t="s">
        <v>539</v>
      </c>
      <c r="L130" s="252" t="s">
        <v>571</v>
      </c>
      <c r="M130" s="252" t="s">
        <v>571</v>
      </c>
      <c r="N130" s="181"/>
      <c r="O130" s="181"/>
      <c r="P130" s="233"/>
      <c r="Q130" s="233"/>
      <c r="R130" s="233"/>
      <c r="S130" s="181"/>
      <c r="T130" s="181"/>
      <c r="U130" s="270"/>
      <c r="V130" s="270"/>
    </row>
    <row r="131" spans="1:22" s="52" customFormat="1" x14ac:dyDescent="0.25">
      <c r="A131" s="38" t="s">
        <v>676</v>
      </c>
      <c r="B131" s="38" t="s">
        <v>577</v>
      </c>
      <c r="C131" s="42" t="s">
        <v>139</v>
      </c>
      <c r="D131" s="39"/>
      <c r="E131" s="252" t="s">
        <v>539</v>
      </c>
      <c r="F131" s="252" t="s">
        <v>539</v>
      </c>
      <c r="G131" s="252" t="s">
        <v>539</v>
      </c>
      <c r="H131" s="252" t="s">
        <v>539</v>
      </c>
      <c r="I131" s="252" t="s">
        <v>539</v>
      </c>
      <c r="J131" s="252" t="s">
        <v>539</v>
      </c>
      <c r="K131" s="252" t="s">
        <v>539</v>
      </c>
      <c r="L131" s="252" t="s">
        <v>539</v>
      </c>
      <c r="M131" s="252" t="s">
        <v>539</v>
      </c>
      <c r="N131" s="181"/>
      <c r="O131" s="181"/>
      <c r="P131" s="233"/>
      <c r="Q131" s="233"/>
      <c r="R131" s="233"/>
      <c r="S131" s="181"/>
      <c r="T131" s="181"/>
      <c r="U131" s="270"/>
      <c r="V131" s="270"/>
    </row>
    <row r="132" spans="1:22" s="52" customFormat="1" x14ac:dyDescent="0.25">
      <c r="A132" s="38" t="s">
        <v>677</v>
      </c>
      <c r="B132" s="38" t="s">
        <v>578</v>
      </c>
      <c r="C132" s="42" t="s">
        <v>144</v>
      </c>
      <c r="D132" s="39"/>
      <c r="E132" s="252" t="s">
        <v>539</v>
      </c>
      <c r="F132" s="252" t="s">
        <v>539</v>
      </c>
      <c r="G132" s="252" t="s">
        <v>539</v>
      </c>
      <c r="H132" s="252" t="s">
        <v>539</v>
      </c>
      <c r="I132" s="252" t="s">
        <v>539</v>
      </c>
      <c r="J132" s="252" t="s">
        <v>539</v>
      </c>
      <c r="K132" s="252" t="s">
        <v>539</v>
      </c>
      <c r="L132" s="252" t="s">
        <v>539</v>
      </c>
      <c r="M132" s="252" t="s">
        <v>539</v>
      </c>
      <c r="N132" s="181"/>
      <c r="O132" s="181"/>
      <c r="P132" s="233"/>
      <c r="Q132" s="233"/>
      <c r="R132" s="233"/>
      <c r="S132" s="181"/>
      <c r="T132" s="181"/>
      <c r="U132" s="270"/>
      <c r="V132" s="270"/>
    </row>
    <row r="133" spans="1:22" s="52" customFormat="1" x14ac:dyDescent="0.25">
      <c r="A133" s="38" t="s">
        <v>678</v>
      </c>
      <c r="B133" s="38" t="s">
        <v>579</v>
      </c>
      <c r="C133" s="42" t="s">
        <v>127</v>
      </c>
      <c r="D133" s="182"/>
      <c r="E133" s="252" t="s">
        <v>539</v>
      </c>
      <c r="F133" s="252" t="s">
        <v>539</v>
      </c>
      <c r="G133" s="252" t="s">
        <v>539</v>
      </c>
      <c r="H133" s="252" t="s">
        <v>539</v>
      </c>
      <c r="I133" s="252" t="s">
        <v>539</v>
      </c>
      <c r="J133" s="252" t="s">
        <v>539</v>
      </c>
      <c r="K133" s="252" t="s">
        <v>539</v>
      </c>
      <c r="L133" s="252" t="s">
        <v>539</v>
      </c>
      <c r="M133" s="252" t="s">
        <v>539</v>
      </c>
      <c r="N133" s="181"/>
      <c r="O133" s="181"/>
      <c r="P133" s="233"/>
      <c r="Q133" s="233"/>
      <c r="R133" s="233"/>
      <c r="S133" s="181"/>
      <c r="T133" s="181"/>
      <c r="U133" s="270"/>
      <c r="V133" s="270"/>
    </row>
    <row r="134" spans="1:22" s="52" customFormat="1" x14ac:dyDescent="0.25">
      <c r="A134" s="38" t="s">
        <v>679</v>
      </c>
      <c r="B134" s="38" t="s">
        <v>580</v>
      </c>
      <c r="C134" s="42" t="s">
        <v>128</v>
      </c>
      <c r="D134" s="39"/>
      <c r="E134" s="252" t="s">
        <v>539</v>
      </c>
      <c r="F134" s="252" t="s">
        <v>539</v>
      </c>
      <c r="G134" s="252" t="s">
        <v>539</v>
      </c>
      <c r="H134" s="252" t="s">
        <v>539</v>
      </c>
      <c r="I134" s="252" t="s">
        <v>539</v>
      </c>
      <c r="J134" s="252" t="s">
        <v>539</v>
      </c>
      <c r="K134" s="252" t="s">
        <v>539</v>
      </c>
      <c r="L134" s="252" t="s">
        <v>539</v>
      </c>
      <c r="M134" s="252" t="s">
        <v>539</v>
      </c>
      <c r="N134" s="181"/>
      <c r="O134" s="181"/>
      <c r="P134" s="233"/>
      <c r="Q134" s="233"/>
      <c r="R134" s="233"/>
      <c r="S134" s="181"/>
      <c r="T134" s="181"/>
      <c r="U134" s="270"/>
      <c r="V134" s="270"/>
    </row>
    <row r="135" spans="1:22" s="52" customFormat="1" ht="45" x14ac:dyDescent="0.25">
      <c r="A135" s="38" t="s">
        <v>680</v>
      </c>
      <c r="B135" s="38" t="s">
        <v>581</v>
      </c>
      <c r="C135" s="42" t="s">
        <v>129</v>
      </c>
      <c r="D135" s="39"/>
      <c r="E135" s="252" t="s">
        <v>571</v>
      </c>
      <c r="F135" s="252" t="s">
        <v>571</v>
      </c>
      <c r="G135" s="252" t="s">
        <v>571</v>
      </c>
      <c r="H135" s="252" t="s">
        <v>571</v>
      </c>
      <c r="I135" s="252" t="s">
        <v>539</v>
      </c>
      <c r="J135" s="233" t="s">
        <v>938</v>
      </c>
      <c r="K135" s="252" t="s">
        <v>539</v>
      </c>
      <c r="L135" s="252" t="s">
        <v>539</v>
      </c>
      <c r="M135" s="252" t="s">
        <v>539</v>
      </c>
      <c r="N135" s="181"/>
      <c r="O135" s="181"/>
      <c r="P135" s="233"/>
      <c r="Q135" s="233"/>
      <c r="R135" s="233"/>
      <c r="S135" s="181"/>
      <c r="T135" s="181"/>
      <c r="U135" s="275" t="s">
        <v>902</v>
      </c>
      <c r="V135" s="275" t="s">
        <v>902</v>
      </c>
    </row>
    <row r="136" spans="1:22" s="52" customFormat="1" x14ac:dyDescent="0.25">
      <c r="A136" s="38" t="s">
        <v>681</v>
      </c>
      <c r="B136" s="38" t="s">
        <v>582</v>
      </c>
      <c r="C136" s="42" t="s">
        <v>131</v>
      </c>
      <c r="D136" s="39"/>
      <c r="E136" s="252" t="s">
        <v>539</v>
      </c>
      <c r="F136" s="252" t="s">
        <v>539</v>
      </c>
      <c r="G136" s="229" t="s">
        <v>539</v>
      </c>
      <c r="H136" s="252" t="s">
        <v>539</v>
      </c>
      <c r="I136" s="252" t="s">
        <v>539</v>
      </c>
      <c r="J136" s="252" t="s">
        <v>539</v>
      </c>
      <c r="K136" s="252" t="s">
        <v>539</v>
      </c>
      <c r="L136" s="252" t="s">
        <v>539</v>
      </c>
      <c r="M136" s="252" t="s">
        <v>539</v>
      </c>
      <c r="N136" s="181"/>
      <c r="O136" s="181"/>
      <c r="P136" s="233"/>
      <c r="Q136" s="233"/>
      <c r="R136" s="233"/>
      <c r="S136" s="181"/>
      <c r="T136" s="181"/>
      <c r="U136" s="270"/>
      <c r="V136" s="270"/>
    </row>
    <row r="137" spans="1:22" s="52" customFormat="1" x14ac:dyDescent="0.25">
      <c r="A137" s="38" t="s">
        <v>682</v>
      </c>
      <c r="B137" s="38" t="s">
        <v>583</v>
      </c>
      <c r="C137" s="42" t="s">
        <v>132</v>
      </c>
      <c r="D137" s="39"/>
      <c r="E137" s="252" t="s">
        <v>539</v>
      </c>
      <c r="F137" s="252" t="s">
        <v>539</v>
      </c>
      <c r="G137" s="229" t="s">
        <v>539</v>
      </c>
      <c r="H137" s="252" t="s">
        <v>539</v>
      </c>
      <c r="I137" s="252" t="s">
        <v>539</v>
      </c>
      <c r="J137" s="252" t="s">
        <v>539</v>
      </c>
      <c r="K137" s="252" t="s">
        <v>539</v>
      </c>
      <c r="L137" s="252" t="s">
        <v>539</v>
      </c>
      <c r="M137" s="252" t="s">
        <v>539</v>
      </c>
      <c r="N137" s="181"/>
      <c r="O137" s="181"/>
      <c r="P137" s="233"/>
      <c r="Q137" s="233"/>
      <c r="R137" s="233"/>
      <c r="S137" s="181"/>
      <c r="T137" s="181"/>
      <c r="U137" s="270"/>
      <c r="V137" s="270"/>
    </row>
    <row r="138" spans="1:22" s="52" customFormat="1" x14ac:dyDescent="0.25">
      <c r="A138" s="38" t="s">
        <v>683</v>
      </c>
      <c r="B138" s="38" t="s">
        <v>51</v>
      </c>
      <c r="C138" s="42" t="s">
        <v>133</v>
      </c>
      <c r="D138" s="39"/>
      <c r="E138" s="252" t="s">
        <v>539</v>
      </c>
      <c r="F138" s="252" t="s">
        <v>539</v>
      </c>
      <c r="G138" s="229" t="s">
        <v>539</v>
      </c>
      <c r="H138" s="252" t="s">
        <v>539</v>
      </c>
      <c r="I138" s="252" t="s">
        <v>539</v>
      </c>
      <c r="J138" s="252" t="s">
        <v>539</v>
      </c>
      <c r="K138" s="252" t="s">
        <v>539</v>
      </c>
      <c r="L138" s="252" t="s">
        <v>539</v>
      </c>
      <c r="M138" s="252" t="s">
        <v>539</v>
      </c>
      <c r="N138" s="181"/>
      <c r="O138" s="181"/>
      <c r="P138" s="233"/>
      <c r="Q138" s="233"/>
      <c r="R138" s="233"/>
      <c r="S138" s="181"/>
      <c r="T138" s="181"/>
      <c r="U138" s="270"/>
      <c r="V138" s="270"/>
    </row>
    <row r="139" spans="1:22" s="52" customFormat="1" x14ac:dyDescent="0.25">
      <c r="A139" s="38" t="s">
        <v>684</v>
      </c>
      <c r="B139" s="38" t="s">
        <v>53</v>
      </c>
      <c r="C139" s="42" t="s">
        <v>134</v>
      </c>
      <c r="D139" s="39"/>
      <c r="E139" s="252" t="s">
        <v>539</v>
      </c>
      <c r="F139" s="261" t="s">
        <v>549</v>
      </c>
      <c r="G139" s="229" t="s">
        <v>539</v>
      </c>
      <c r="H139" s="252" t="s">
        <v>539</v>
      </c>
      <c r="I139" s="252" t="s">
        <v>539</v>
      </c>
      <c r="J139" s="252" t="s">
        <v>539</v>
      </c>
      <c r="K139" s="252" t="s">
        <v>539</v>
      </c>
      <c r="L139" s="252" t="s">
        <v>539</v>
      </c>
      <c r="M139" s="252" t="s">
        <v>539</v>
      </c>
      <c r="N139" s="181"/>
      <c r="O139" s="181"/>
      <c r="P139" s="233"/>
      <c r="Q139" s="233"/>
      <c r="R139" s="233"/>
      <c r="S139" s="181"/>
      <c r="T139" s="181"/>
      <c r="U139" s="270"/>
      <c r="V139" s="270"/>
    </row>
    <row r="140" spans="1:22" s="52" customFormat="1" x14ac:dyDescent="0.25">
      <c r="A140" s="38" t="s">
        <v>685</v>
      </c>
      <c r="B140" s="38" t="s">
        <v>55</v>
      </c>
      <c r="C140" s="42" t="s">
        <v>135</v>
      </c>
      <c r="D140" s="39"/>
      <c r="E140" s="252" t="s">
        <v>539</v>
      </c>
      <c r="F140" s="252" t="s">
        <v>539</v>
      </c>
      <c r="G140" s="229" t="s">
        <v>539</v>
      </c>
      <c r="H140" s="252" t="s">
        <v>539</v>
      </c>
      <c r="I140" s="252" t="s">
        <v>539</v>
      </c>
      <c r="J140" s="252" t="s">
        <v>539</v>
      </c>
      <c r="K140" s="252" t="s">
        <v>539</v>
      </c>
      <c r="L140" s="252" t="s">
        <v>539</v>
      </c>
      <c r="M140" s="252" t="s">
        <v>539</v>
      </c>
      <c r="N140" s="181"/>
      <c r="O140" s="181"/>
      <c r="P140" s="233"/>
      <c r="Q140" s="233"/>
      <c r="R140" s="233"/>
      <c r="S140" s="181"/>
      <c r="T140" s="181"/>
      <c r="U140" s="270"/>
      <c r="V140" s="270"/>
    </row>
    <row r="141" spans="1:22" s="52" customFormat="1" x14ac:dyDescent="0.25">
      <c r="A141" s="38" t="s">
        <v>686</v>
      </c>
      <c r="B141" s="38" t="s">
        <v>57</v>
      </c>
      <c r="C141" s="42" t="s">
        <v>136</v>
      </c>
      <c r="D141" s="39"/>
      <c r="E141" s="252" t="s">
        <v>539</v>
      </c>
      <c r="F141" s="252" t="s">
        <v>539</v>
      </c>
      <c r="G141" s="229" t="s">
        <v>539</v>
      </c>
      <c r="H141" s="252" t="s">
        <v>539</v>
      </c>
      <c r="I141" s="252" t="s">
        <v>539</v>
      </c>
      <c r="J141" s="252" t="s">
        <v>539</v>
      </c>
      <c r="K141" s="252" t="s">
        <v>539</v>
      </c>
      <c r="L141" s="252" t="s">
        <v>539</v>
      </c>
      <c r="M141" s="252" t="s">
        <v>539</v>
      </c>
      <c r="N141" s="181"/>
      <c r="O141" s="181"/>
      <c r="P141" s="233"/>
      <c r="Q141" s="233"/>
      <c r="R141" s="233"/>
      <c r="S141" s="181"/>
      <c r="T141" s="181"/>
      <c r="U141" s="270"/>
      <c r="V141" s="270"/>
    </row>
    <row r="142" spans="1:22" s="52" customFormat="1" x14ac:dyDescent="0.25">
      <c r="A142" s="38" t="s">
        <v>687</v>
      </c>
      <c r="B142" s="38" t="s">
        <v>59</v>
      </c>
      <c r="C142" s="42" t="s">
        <v>137</v>
      </c>
      <c r="D142" s="39"/>
      <c r="E142" s="252" t="s">
        <v>539</v>
      </c>
      <c r="F142" s="252" t="s">
        <v>539</v>
      </c>
      <c r="G142" s="229" t="s">
        <v>539</v>
      </c>
      <c r="H142" s="252" t="s">
        <v>539</v>
      </c>
      <c r="I142" s="252" t="s">
        <v>539</v>
      </c>
      <c r="J142" s="252" t="s">
        <v>539</v>
      </c>
      <c r="K142" s="252" t="s">
        <v>539</v>
      </c>
      <c r="L142" s="252" t="s">
        <v>539</v>
      </c>
      <c r="M142" s="252" t="s">
        <v>539</v>
      </c>
      <c r="N142" s="181"/>
      <c r="O142" s="181"/>
      <c r="P142" s="233"/>
      <c r="Q142" s="233"/>
      <c r="R142" s="233"/>
      <c r="S142" s="181"/>
      <c r="T142" s="181"/>
      <c r="U142" s="270"/>
      <c r="V142" s="270"/>
    </row>
    <row r="143" spans="1:22" s="52" customFormat="1" x14ac:dyDescent="0.25">
      <c r="A143" s="38" t="s">
        <v>688</v>
      </c>
      <c r="B143" s="38" t="s">
        <v>61</v>
      </c>
      <c r="C143" s="42" t="s">
        <v>140</v>
      </c>
      <c r="D143" s="39"/>
      <c r="E143" s="252" t="s">
        <v>539</v>
      </c>
      <c r="F143" s="252" t="s">
        <v>539</v>
      </c>
      <c r="G143" s="229" t="s">
        <v>539</v>
      </c>
      <c r="H143" s="252" t="s">
        <v>539</v>
      </c>
      <c r="I143" s="252" t="s">
        <v>539</v>
      </c>
      <c r="J143" s="252" t="s">
        <v>539</v>
      </c>
      <c r="K143" s="252" t="s">
        <v>539</v>
      </c>
      <c r="L143" s="252" t="s">
        <v>539</v>
      </c>
      <c r="M143" s="252" t="s">
        <v>539</v>
      </c>
      <c r="N143" s="181"/>
      <c r="O143" s="181"/>
      <c r="P143" s="233"/>
      <c r="Q143" s="233"/>
      <c r="R143" s="233"/>
      <c r="S143" s="181"/>
      <c r="T143" s="181"/>
      <c r="U143" s="270"/>
      <c r="V143" s="270"/>
    </row>
    <row r="144" spans="1:22" s="52" customFormat="1" x14ac:dyDescent="0.25">
      <c r="A144" s="38" t="s">
        <v>689</v>
      </c>
      <c r="B144" s="38" t="s">
        <v>63</v>
      </c>
      <c r="C144" s="42" t="s">
        <v>141</v>
      </c>
      <c r="D144" s="39"/>
      <c r="E144" s="252" t="s">
        <v>539</v>
      </c>
      <c r="F144" s="252" t="s">
        <v>539</v>
      </c>
      <c r="G144" s="229" t="s">
        <v>539</v>
      </c>
      <c r="H144" s="252" t="s">
        <v>539</v>
      </c>
      <c r="I144" s="252" t="s">
        <v>539</v>
      </c>
      <c r="J144" s="252" t="s">
        <v>539</v>
      </c>
      <c r="K144" s="252" t="s">
        <v>539</v>
      </c>
      <c r="L144" s="252" t="s">
        <v>539</v>
      </c>
      <c r="M144" s="252" t="s">
        <v>539</v>
      </c>
      <c r="N144" s="181"/>
      <c r="O144" s="181"/>
      <c r="P144" s="233"/>
      <c r="Q144" s="233"/>
      <c r="R144" s="233"/>
      <c r="S144" s="181"/>
      <c r="T144" s="181"/>
      <c r="U144" s="270"/>
      <c r="V144" s="270"/>
    </row>
    <row r="145" spans="1:22" s="52" customFormat="1" ht="33.75" x14ac:dyDescent="0.25">
      <c r="A145" s="38" t="s">
        <v>690</v>
      </c>
      <c r="B145" s="38" t="s">
        <v>65</v>
      </c>
      <c r="C145" s="42" t="s">
        <v>143</v>
      </c>
      <c r="D145" s="39"/>
      <c r="E145" s="252" t="s">
        <v>539</v>
      </c>
      <c r="F145" s="252" t="s">
        <v>539</v>
      </c>
      <c r="G145" s="229" t="s">
        <v>539</v>
      </c>
      <c r="H145" s="245" t="s">
        <v>549</v>
      </c>
      <c r="I145" s="267" t="s">
        <v>548</v>
      </c>
      <c r="J145" s="245" t="s">
        <v>549</v>
      </c>
      <c r="K145" s="252" t="s">
        <v>539</v>
      </c>
      <c r="L145" s="252" t="s">
        <v>539</v>
      </c>
      <c r="M145" s="252" t="s">
        <v>539</v>
      </c>
      <c r="N145" s="181"/>
      <c r="O145" s="181"/>
      <c r="P145" s="233"/>
      <c r="Q145" s="233"/>
      <c r="R145" s="233"/>
      <c r="S145" s="181"/>
      <c r="T145" s="181"/>
      <c r="U145" s="275" t="s">
        <v>903</v>
      </c>
      <c r="V145" s="275" t="s">
        <v>903</v>
      </c>
    </row>
    <row r="146" spans="1:22" s="52" customFormat="1" ht="23.25" customHeight="1" x14ac:dyDescent="0.25">
      <c r="A146" s="38" t="s">
        <v>691</v>
      </c>
      <c r="B146" s="38" t="s">
        <v>66</v>
      </c>
      <c r="C146" s="42" t="s">
        <v>145</v>
      </c>
      <c r="D146" s="39"/>
      <c r="E146" s="252" t="s">
        <v>539</v>
      </c>
      <c r="F146" s="252" t="s">
        <v>539</v>
      </c>
      <c r="G146" s="229" t="s">
        <v>539</v>
      </c>
      <c r="H146" s="229" t="s">
        <v>539</v>
      </c>
      <c r="I146" s="229" t="s">
        <v>539</v>
      </c>
      <c r="J146" s="229" t="s">
        <v>539</v>
      </c>
      <c r="K146" s="252" t="s">
        <v>539</v>
      </c>
      <c r="L146" s="252" t="s">
        <v>539</v>
      </c>
      <c r="M146" s="252" t="s">
        <v>539</v>
      </c>
      <c r="N146" s="181"/>
      <c r="O146" s="181"/>
      <c r="P146" s="233"/>
      <c r="Q146" s="233"/>
      <c r="R146" s="233"/>
      <c r="S146" s="181"/>
      <c r="T146" s="181"/>
      <c r="U146" s="270"/>
      <c r="V146" s="270"/>
    </row>
    <row r="147" spans="1:22" s="52" customFormat="1" x14ac:dyDescent="0.25">
      <c r="A147" s="38" t="s">
        <v>692</v>
      </c>
      <c r="B147" s="38" t="s">
        <v>68</v>
      </c>
      <c r="C147" s="42" t="s">
        <v>146</v>
      </c>
      <c r="D147" s="39"/>
      <c r="E147" s="252" t="s">
        <v>539</v>
      </c>
      <c r="F147" s="261" t="s">
        <v>549</v>
      </c>
      <c r="G147" s="229" t="s">
        <v>539</v>
      </c>
      <c r="H147" s="229" t="s">
        <v>539</v>
      </c>
      <c r="I147" s="229" t="s">
        <v>539</v>
      </c>
      <c r="J147" s="229" t="s">
        <v>539</v>
      </c>
      <c r="K147" s="252" t="s">
        <v>539</v>
      </c>
      <c r="L147" s="252" t="s">
        <v>539</v>
      </c>
      <c r="M147" s="252" t="s">
        <v>539</v>
      </c>
      <c r="N147" s="181"/>
      <c r="O147" s="181"/>
      <c r="P147" s="233"/>
      <c r="Q147" s="233"/>
      <c r="R147" s="238"/>
      <c r="S147" s="181"/>
      <c r="T147" s="181"/>
      <c r="U147" s="270"/>
      <c r="V147" s="270"/>
    </row>
    <row r="148" spans="1:22" s="52" customFormat="1" x14ac:dyDescent="0.25">
      <c r="A148" s="38" t="s">
        <v>693</v>
      </c>
      <c r="B148" s="38" t="s">
        <v>70</v>
      </c>
      <c r="C148" s="42" t="s">
        <v>147</v>
      </c>
      <c r="D148" s="39"/>
      <c r="E148" s="252" t="s">
        <v>539</v>
      </c>
      <c r="F148" s="252" t="s">
        <v>539</v>
      </c>
      <c r="G148" s="229" t="s">
        <v>539</v>
      </c>
      <c r="H148" s="229" t="s">
        <v>539</v>
      </c>
      <c r="I148" s="229" t="s">
        <v>539</v>
      </c>
      <c r="J148" s="229" t="s">
        <v>539</v>
      </c>
      <c r="K148" s="252" t="s">
        <v>539</v>
      </c>
      <c r="L148" s="252" t="s">
        <v>539</v>
      </c>
      <c r="M148" s="252" t="s">
        <v>539</v>
      </c>
      <c r="N148" s="181"/>
      <c r="O148" s="181"/>
      <c r="P148" s="233"/>
      <c r="Q148" s="233"/>
      <c r="R148" s="233"/>
      <c r="S148" s="181"/>
      <c r="T148" s="181"/>
      <c r="U148" s="270"/>
      <c r="V148" s="270"/>
    </row>
    <row r="149" spans="1:22" s="52" customFormat="1" x14ac:dyDescent="0.25">
      <c r="A149" s="38" t="s">
        <v>694</v>
      </c>
      <c r="B149" s="38" t="s">
        <v>72</v>
      </c>
      <c r="C149" s="42" t="s">
        <v>148</v>
      </c>
      <c r="D149" s="39"/>
      <c r="E149" s="252" t="s">
        <v>539</v>
      </c>
      <c r="F149" s="252" t="s">
        <v>539</v>
      </c>
      <c r="G149" s="229" t="s">
        <v>539</v>
      </c>
      <c r="H149" s="229" t="s">
        <v>539</v>
      </c>
      <c r="I149" s="229" t="s">
        <v>539</v>
      </c>
      <c r="J149" s="229" t="s">
        <v>539</v>
      </c>
      <c r="K149" s="252" t="s">
        <v>539</v>
      </c>
      <c r="L149" s="252" t="s">
        <v>539</v>
      </c>
      <c r="M149" s="252" t="s">
        <v>539</v>
      </c>
      <c r="N149" s="181"/>
      <c r="O149" s="181"/>
      <c r="P149" s="233"/>
      <c r="Q149" s="233"/>
      <c r="R149" s="233"/>
      <c r="S149" s="181"/>
      <c r="T149" s="181"/>
      <c r="U149" s="270"/>
      <c r="V149" s="270"/>
    </row>
    <row r="150" spans="1:22" s="52" customFormat="1" ht="27.6" customHeight="1" x14ac:dyDescent="0.25">
      <c r="A150" s="38" t="s">
        <v>695</v>
      </c>
      <c r="B150" s="38" t="s">
        <v>74</v>
      </c>
      <c r="C150" s="40" t="s">
        <v>149</v>
      </c>
      <c r="D150" s="39"/>
      <c r="E150" s="253" t="s">
        <v>540</v>
      </c>
      <c r="F150" s="253" t="s">
        <v>540</v>
      </c>
      <c r="G150" s="253" t="s">
        <v>540</v>
      </c>
      <c r="H150" s="253" t="s">
        <v>540</v>
      </c>
      <c r="I150" s="253" t="s">
        <v>540</v>
      </c>
      <c r="J150" s="253" t="s">
        <v>540</v>
      </c>
      <c r="K150" s="253" t="s">
        <v>540</v>
      </c>
      <c r="L150" s="253" t="s">
        <v>540</v>
      </c>
      <c r="M150" s="252" t="s">
        <v>539</v>
      </c>
      <c r="N150" s="281"/>
      <c r="O150" s="282"/>
      <c r="P150" s="233"/>
      <c r="Q150" s="233"/>
      <c r="R150" s="233"/>
      <c r="S150" s="233"/>
      <c r="T150" s="233"/>
      <c r="U150" s="277" t="s">
        <v>541</v>
      </c>
      <c r="V150" s="277" t="s">
        <v>541</v>
      </c>
    </row>
    <row r="151" spans="1:22" s="52" customFormat="1" x14ac:dyDescent="0.25">
      <c r="A151" s="38" t="s">
        <v>696</v>
      </c>
      <c r="B151" s="38" t="s">
        <v>76</v>
      </c>
      <c r="C151" s="40" t="s">
        <v>150</v>
      </c>
      <c r="D151" s="39"/>
      <c r="E151" s="252" t="s">
        <v>539</v>
      </c>
      <c r="F151" s="252" t="s">
        <v>539</v>
      </c>
      <c r="G151" s="252" t="s">
        <v>539</v>
      </c>
      <c r="H151" s="229" t="s">
        <v>539</v>
      </c>
      <c r="I151" s="229" t="s">
        <v>539</v>
      </c>
      <c r="J151" s="229" t="s">
        <v>539</v>
      </c>
      <c r="K151" s="229" t="s">
        <v>539</v>
      </c>
      <c r="L151" s="229" t="s">
        <v>539</v>
      </c>
      <c r="M151" s="252" t="s">
        <v>539</v>
      </c>
      <c r="N151" s="181"/>
      <c r="O151" s="181"/>
      <c r="P151" s="233"/>
      <c r="Q151" s="233"/>
      <c r="R151" s="233"/>
      <c r="S151" s="233"/>
      <c r="T151" s="233"/>
      <c r="U151" s="270"/>
      <c r="V151" s="270"/>
    </row>
    <row r="152" spans="1:22" s="52" customFormat="1" x14ac:dyDescent="0.25">
      <c r="A152" s="38" t="s">
        <v>697</v>
      </c>
      <c r="B152" s="38" t="s">
        <v>584</v>
      </c>
      <c r="C152" s="40" t="s">
        <v>151</v>
      </c>
      <c r="D152" s="39"/>
      <c r="E152" s="252" t="s">
        <v>539</v>
      </c>
      <c r="F152" s="252" t="s">
        <v>539</v>
      </c>
      <c r="G152" s="252" t="s">
        <v>539</v>
      </c>
      <c r="H152" s="229" t="s">
        <v>539</v>
      </c>
      <c r="I152" s="229" t="s">
        <v>539</v>
      </c>
      <c r="J152" s="229" t="s">
        <v>539</v>
      </c>
      <c r="K152" s="229" t="s">
        <v>539</v>
      </c>
      <c r="L152" s="229" t="s">
        <v>539</v>
      </c>
      <c r="M152" s="245" t="s">
        <v>549</v>
      </c>
      <c r="N152" s="181"/>
      <c r="O152" s="181"/>
      <c r="P152" s="233"/>
      <c r="Q152" s="233"/>
      <c r="R152" s="233"/>
      <c r="S152" s="233"/>
      <c r="T152" s="233"/>
      <c r="U152" s="270"/>
      <c r="V152" s="270"/>
    </row>
    <row r="153" spans="1:22" s="52" customFormat="1" x14ac:dyDescent="0.25">
      <c r="A153" s="38" t="s">
        <v>698</v>
      </c>
      <c r="B153" s="38" t="s">
        <v>585</v>
      </c>
      <c r="C153" s="40" t="s">
        <v>152</v>
      </c>
      <c r="D153" s="39"/>
      <c r="E153" s="252" t="s">
        <v>539</v>
      </c>
      <c r="F153" s="252" t="s">
        <v>539</v>
      </c>
      <c r="G153" s="252" t="s">
        <v>539</v>
      </c>
      <c r="H153" s="229" t="s">
        <v>539</v>
      </c>
      <c r="I153" s="229" t="s">
        <v>539</v>
      </c>
      <c r="J153" s="229" t="s">
        <v>539</v>
      </c>
      <c r="K153" s="229" t="s">
        <v>539</v>
      </c>
      <c r="L153" s="229" t="s">
        <v>539</v>
      </c>
      <c r="M153" s="229" t="s">
        <v>539</v>
      </c>
      <c r="N153" s="181"/>
      <c r="O153" s="181"/>
      <c r="P153" s="233"/>
      <c r="Q153" s="233"/>
      <c r="R153" s="233"/>
      <c r="S153" s="233"/>
      <c r="T153" s="233"/>
      <c r="U153" s="270"/>
      <c r="V153" s="270"/>
    </row>
    <row r="154" spans="1:22" s="52" customFormat="1" x14ac:dyDescent="0.25">
      <c r="A154" s="38" t="s">
        <v>699</v>
      </c>
      <c r="B154" s="38" t="s">
        <v>586</v>
      </c>
      <c r="C154" s="40" t="s">
        <v>153</v>
      </c>
      <c r="D154" s="39"/>
      <c r="E154" s="252" t="s">
        <v>539</v>
      </c>
      <c r="F154" s="252" t="s">
        <v>539</v>
      </c>
      <c r="G154" s="252" t="s">
        <v>539</v>
      </c>
      <c r="H154" s="229" t="s">
        <v>539</v>
      </c>
      <c r="I154" s="229" t="s">
        <v>539</v>
      </c>
      <c r="J154" s="229" t="s">
        <v>539</v>
      </c>
      <c r="K154" s="229" t="s">
        <v>539</v>
      </c>
      <c r="L154" s="229" t="s">
        <v>539</v>
      </c>
      <c r="M154" s="267" t="s">
        <v>548</v>
      </c>
      <c r="N154" s="181"/>
      <c r="O154" s="181"/>
      <c r="P154" s="233"/>
      <c r="Q154" s="233"/>
      <c r="R154" s="233"/>
      <c r="S154" s="233"/>
      <c r="T154" s="233"/>
      <c r="U154" s="270"/>
      <c r="V154" s="270"/>
    </row>
    <row r="155" spans="1:22" s="52" customFormat="1" x14ac:dyDescent="0.25">
      <c r="A155" s="38" t="s">
        <v>700</v>
      </c>
      <c r="B155" s="38" t="s">
        <v>587</v>
      </c>
      <c r="C155" s="40" t="s">
        <v>154</v>
      </c>
      <c r="D155" s="39"/>
      <c r="E155" s="252" t="s">
        <v>539</v>
      </c>
      <c r="F155" s="252" t="s">
        <v>539</v>
      </c>
      <c r="G155" s="252" t="s">
        <v>539</v>
      </c>
      <c r="H155" s="245" t="s">
        <v>549</v>
      </c>
      <c r="I155" s="229" t="s">
        <v>539</v>
      </c>
      <c r="J155" s="229" t="s">
        <v>539</v>
      </c>
      <c r="K155" s="229" t="s">
        <v>539</v>
      </c>
      <c r="L155" s="229" t="s">
        <v>539</v>
      </c>
      <c r="M155" s="229" t="s">
        <v>539</v>
      </c>
      <c r="N155" s="181"/>
      <c r="O155" s="181"/>
      <c r="P155" s="233"/>
      <c r="Q155" s="233"/>
      <c r="R155" s="233"/>
      <c r="S155" s="233"/>
      <c r="T155" s="233"/>
      <c r="U155" s="270"/>
      <c r="V155" s="270"/>
    </row>
    <row r="156" spans="1:22" s="52" customFormat="1" x14ac:dyDescent="0.25">
      <c r="A156" s="38" t="s">
        <v>701</v>
      </c>
      <c r="B156" s="38" t="s">
        <v>588</v>
      </c>
      <c r="C156" s="40" t="s">
        <v>155</v>
      </c>
      <c r="D156" s="39"/>
      <c r="E156" s="252" t="s">
        <v>539</v>
      </c>
      <c r="F156" s="252" t="s">
        <v>539</v>
      </c>
      <c r="G156" s="252" t="s">
        <v>539</v>
      </c>
      <c r="H156" s="229" t="s">
        <v>539</v>
      </c>
      <c r="I156" s="229" t="s">
        <v>539</v>
      </c>
      <c r="J156" s="229" t="s">
        <v>539</v>
      </c>
      <c r="K156" s="229" t="s">
        <v>539</v>
      </c>
      <c r="L156" s="229" t="s">
        <v>539</v>
      </c>
      <c r="M156" s="229" t="s">
        <v>539</v>
      </c>
      <c r="N156" s="181"/>
      <c r="O156" s="181"/>
      <c r="P156" s="233"/>
      <c r="Q156" s="233"/>
      <c r="R156" s="233"/>
      <c r="S156" s="233"/>
      <c r="T156" s="233"/>
      <c r="U156" s="270"/>
      <c r="V156" s="270"/>
    </row>
    <row r="157" spans="1:22" s="52" customFormat="1" x14ac:dyDescent="0.25">
      <c r="A157" s="38" t="s">
        <v>702</v>
      </c>
      <c r="B157" s="38" t="s">
        <v>589</v>
      </c>
      <c r="C157" s="40" t="s">
        <v>156</v>
      </c>
      <c r="D157" s="39"/>
      <c r="E157" s="252" t="s">
        <v>539</v>
      </c>
      <c r="F157" s="252" t="s">
        <v>539</v>
      </c>
      <c r="G157" s="252" t="s">
        <v>539</v>
      </c>
      <c r="H157" s="229" t="s">
        <v>539</v>
      </c>
      <c r="I157" s="229" t="s">
        <v>539</v>
      </c>
      <c r="J157" s="229" t="s">
        <v>539</v>
      </c>
      <c r="K157" s="229" t="s">
        <v>539</v>
      </c>
      <c r="L157" s="229" t="s">
        <v>539</v>
      </c>
      <c r="M157" s="229" t="s">
        <v>539</v>
      </c>
      <c r="N157" s="181"/>
      <c r="O157" s="181"/>
      <c r="P157" s="233"/>
      <c r="Q157" s="233"/>
      <c r="R157" s="233"/>
      <c r="S157" s="233"/>
      <c r="T157" s="233"/>
      <c r="U157" s="270"/>
      <c r="V157" s="270"/>
    </row>
    <row r="158" spans="1:22" s="52" customFormat="1" x14ac:dyDescent="0.25">
      <c r="A158" s="38" t="s">
        <v>703</v>
      </c>
      <c r="B158" s="38" t="s">
        <v>590</v>
      </c>
      <c r="C158" s="33" t="s">
        <v>93</v>
      </c>
      <c r="D158" s="183"/>
      <c r="E158" s="252" t="s">
        <v>539</v>
      </c>
      <c r="F158" s="252" t="s">
        <v>539</v>
      </c>
      <c r="G158" s="252" t="s">
        <v>539</v>
      </c>
      <c r="H158" s="229" t="s">
        <v>539</v>
      </c>
      <c r="I158" s="229" t="s">
        <v>539</v>
      </c>
      <c r="J158" s="229" t="s">
        <v>539</v>
      </c>
      <c r="K158" s="229" t="s">
        <v>539</v>
      </c>
      <c r="L158" s="229" t="s">
        <v>539</v>
      </c>
      <c r="M158" s="229" t="s">
        <v>539</v>
      </c>
      <c r="N158" s="181"/>
      <c r="O158" s="181"/>
      <c r="P158" s="233"/>
      <c r="Q158" s="233"/>
      <c r="R158" s="233"/>
      <c r="S158" s="233"/>
      <c r="T158" s="233"/>
      <c r="U158" s="270"/>
      <c r="V158" s="270"/>
    </row>
    <row r="159" spans="1:22" s="52" customFormat="1" x14ac:dyDescent="0.25">
      <c r="A159" s="38" t="s">
        <v>704</v>
      </c>
      <c r="B159" s="38" t="s">
        <v>591</v>
      </c>
      <c r="C159" s="35" t="s">
        <v>16</v>
      </c>
      <c r="D159" s="182"/>
      <c r="E159" s="252" t="s">
        <v>539</v>
      </c>
      <c r="F159" s="252" t="s">
        <v>539</v>
      </c>
      <c r="G159" s="252" t="s">
        <v>539</v>
      </c>
      <c r="H159" s="229" t="s">
        <v>539</v>
      </c>
      <c r="I159" s="229" t="s">
        <v>539</v>
      </c>
      <c r="J159" s="229" t="s">
        <v>539</v>
      </c>
      <c r="K159" s="229" t="s">
        <v>539</v>
      </c>
      <c r="L159" s="229" t="s">
        <v>539</v>
      </c>
      <c r="M159" s="229" t="s">
        <v>539</v>
      </c>
      <c r="N159" s="181"/>
      <c r="O159" s="181"/>
      <c r="P159" s="233"/>
      <c r="Q159" s="233"/>
      <c r="R159" s="233"/>
      <c r="S159" s="233"/>
      <c r="T159" s="233"/>
      <c r="U159" s="270"/>
      <c r="V159" s="270"/>
    </row>
    <row r="160" spans="1:22" s="52" customFormat="1" ht="31.5" x14ac:dyDescent="0.25">
      <c r="A160" s="38" t="s">
        <v>705</v>
      </c>
      <c r="B160" s="38" t="s">
        <v>575</v>
      </c>
      <c r="C160" s="42" t="s">
        <v>157</v>
      </c>
      <c r="D160" s="74" t="s">
        <v>323</v>
      </c>
      <c r="E160" s="252" t="s">
        <v>539</v>
      </c>
      <c r="F160" s="252" t="s">
        <v>539</v>
      </c>
      <c r="G160" s="252" t="s">
        <v>539</v>
      </c>
      <c r="H160" s="229" t="s">
        <v>539</v>
      </c>
      <c r="I160" s="229" t="s">
        <v>539</v>
      </c>
      <c r="J160" s="229" t="s">
        <v>539</v>
      </c>
      <c r="K160" s="229" t="s">
        <v>539</v>
      </c>
      <c r="L160" s="229" t="s">
        <v>539</v>
      </c>
      <c r="M160" s="229" t="s">
        <v>539</v>
      </c>
      <c r="N160" s="181"/>
      <c r="O160" s="181"/>
      <c r="P160" s="233"/>
      <c r="Q160" s="233"/>
      <c r="R160" s="233"/>
      <c r="S160" s="233"/>
      <c r="T160" s="233"/>
      <c r="U160" s="273"/>
      <c r="V160" s="273"/>
    </row>
    <row r="161" spans="1:22" s="52" customFormat="1" x14ac:dyDescent="0.25">
      <c r="A161" s="38" t="s">
        <v>706</v>
      </c>
      <c r="B161" s="38" t="s">
        <v>576</v>
      </c>
      <c r="C161" s="40" t="s">
        <v>158</v>
      </c>
      <c r="D161" s="39"/>
      <c r="E161" s="252" t="s">
        <v>539</v>
      </c>
      <c r="F161" s="252" t="s">
        <v>539</v>
      </c>
      <c r="G161" s="252" t="s">
        <v>539</v>
      </c>
      <c r="H161" s="229" t="s">
        <v>539</v>
      </c>
      <c r="I161" s="229" t="s">
        <v>539</v>
      </c>
      <c r="J161" s="229" t="s">
        <v>539</v>
      </c>
      <c r="K161" s="229" t="s">
        <v>539</v>
      </c>
      <c r="L161" s="229" t="s">
        <v>539</v>
      </c>
      <c r="M161" s="229" t="s">
        <v>539</v>
      </c>
      <c r="N161" s="181"/>
      <c r="O161" s="181"/>
      <c r="P161" s="233"/>
      <c r="Q161" s="233"/>
      <c r="R161" s="233"/>
      <c r="S161" s="233"/>
      <c r="T161" s="233"/>
      <c r="U161" s="273"/>
      <c r="V161" s="273"/>
    </row>
    <row r="162" spans="1:22" s="56" customFormat="1" ht="21" customHeight="1" x14ac:dyDescent="0.25">
      <c r="A162" s="38" t="s">
        <v>707</v>
      </c>
      <c r="B162" s="38" t="s">
        <v>577</v>
      </c>
      <c r="C162" s="40" t="s">
        <v>159</v>
      </c>
      <c r="D162" s="39"/>
      <c r="E162" s="252" t="s">
        <v>539</v>
      </c>
      <c r="F162" s="252" t="s">
        <v>539</v>
      </c>
      <c r="G162" s="252" t="s">
        <v>539</v>
      </c>
      <c r="H162" s="229" t="s">
        <v>539</v>
      </c>
      <c r="I162" s="229" t="s">
        <v>539</v>
      </c>
      <c r="J162" s="229" t="s">
        <v>539</v>
      </c>
      <c r="K162" s="229" t="s">
        <v>539</v>
      </c>
      <c r="L162" s="229" t="s">
        <v>539</v>
      </c>
      <c r="M162" s="229" t="s">
        <v>539</v>
      </c>
      <c r="N162" s="181"/>
      <c r="O162" s="181"/>
      <c r="P162" s="233"/>
      <c r="Q162" s="233"/>
      <c r="R162" s="233"/>
      <c r="S162" s="233"/>
      <c r="T162" s="233"/>
      <c r="U162" s="273"/>
      <c r="V162" s="273"/>
    </row>
    <row r="163" spans="1:22" s="52" customFormat="1" ht="18.600000000000001" customHeight="1" x14ac:dyDescent="0.25">
      <c r="A163" s="38" t="s">
        <v>708</v>
      </c>
      <c r="B163" s="38" t="s">
        <v>578</v>
      </c>
      <c r="C163" s="40" t="s">
        <v>160</v>
      </c>
      <c r="D163" s="39"/>
      <c r="E163" s="252" t="s">
        <v>539</v>
      </c>
      <c r="F163" s="252" t="s">
        <v>539</v>
      </c>
      <c r="G163" s="252" t="s">
        <v>539</v>
      </c>
      <c r="H163" s="229" t="s">
        <v>539</v>
      </c>
      <c r="I163" s="229" t="s">
        <v>539</v>
      </c>
      <c r="J163" s="229" t="s">
        <v>539</v>
      </c>
      <c r="K163" s="229" t="s">
        <v>539</v>
      </c>
      <c r="L163" s="229" t="s">
        <v>539</v>
      </c>
      <c r="M163" s="229" t="s">
        <v>539</v>
      </c>
      <c r="N163" s="181"/>
      <c r="O163" s="181"/>
      <c r="P163" s="233"/>
      <c r="Q163" s="233"/>
      <c r="R163" s="233"/>
      <c r="S163" s="233"/>
      <c r="T163" s="233"/>
      <c r="U163" s="273"/>
      <c r="V163" s="273"/>
    </row>
    <row r="164" spans="1:22" s="52" customFormat="1" x14ac:dyDescent="0.25">
      <c r="A164" s="38" t="s">
        <v>709</v>
      </c>
      <c r="B164" s="38" t="s">
        <v>579</v>
      </c>
      <c r="C164" s="40" t="s">
        <v>142</v>
      </c>
      <c r="D164" s="39"/>
      <c r="E164" s="252" t="s">
        <v>539</v>
      </c>
      <c r="F164" s="252" t="s">
        <v>539</v>
      </c>
      <c r="G164" s="252" t="s">
        <v>539</v>
      </c>
      <c r="H164" s="229" t="s">
        <v>539</v>
      </c>
      <c r="I164" s="229" t="s">
        <v>539</v>
      </c>
      <c r="J164" s="229" t="s">
        <v>539</v>
      </c>
      <c r="K164" s="229" t="s">
        <v>539</v>
      </c>
      <c r="L164" s="229" t="s">
        <v>539</v>
      </c>
      <c r="M164" s="229" t="s">
        <v>539</v>
      </c>
      <c r="N164" s="181"/>
      <c r="O164" s="181"/>
      <c r="P164" s="233"/>
      <c r="Q164" s="233"/>
      <c r="R164" s="233"/>
      <c r="S164" s="233"/>
      <c r="T164" s="233"/>
      <c r="U164" s="273"/>
      <c r="V164" s="273"/>
    </row>
    <row r="165" spans="1:22" s="52" customFormat="1" x14ac:dyDescent="0.25">
      <c r="A165" s="38" t="s">
        <v>710</v>
      </c>
      <c r="B165" s="38" t="s">
        <v>580</v>
      </c>
      <c r="C165" s="40" t="s">
        <v>161</v>
      </c>
      <c r="D165" s="39"/>
      <c r="E165" s="252" t="s">
        <v>539</v>
      </c>
      <c r="F165" s="252" t="s">
        <v>539</v>
      </c>
      <c r="G165" s="252" t="s">
        <v>539</v>
      </c>
      <c r="H165" s="229" t="s">
        <v>539</v>
      </c>
      <c r="I165" s="229" t="s">
        <v>539</v>
      </c>
      <c r="J165" s="229" t="s">
        <v>539</v>
      </c>
      <c r="K165" s="229" t="s">
        <v>539</v>
      </c>
      <c r="L165" s="229" t="s">
        <v>539</v>
      </c>
      <c r="M165" s="229" t="s">
        <v>539</v>
      </c>
      <c r="N165" s="181"/>
      <c r="O165" s="181"/>
      <c r="P165" s="233"/>
      <c r="Q165" s="233"/>
      <c r="R165" s="233"/>
      <c r="S165" s="233"/>
      <c r="T165" s="233"/>
      <c r="U165" s="273"/>
      <c r="V165" s="273"/>
    </row>
    <row r="166" spans="1:22" s="52" customFormat="1" ht="18.600000000000001" customHeight="1" x14ac:dyDescent="0.25">
      <c r="A166" s="38" t="s">
        <v>711</v>
      </c>
      <c r="B166" s="38" t="s">
        <v>581</v>
      </c>
      <c r="C166" s="40" t="s">
        <v>162</v>
      </c>
      <c r="D166" s="39"/>
      <c r="E166" s="252" t="s">
        <v>539</v>
      </c>
      <c r="F166" s="252" t="s">
        <v>539</v>
      </c>
      <c r="G166" s="252" t="s">
        <v>539</v>
      </c>
      <c r="H166" s="229" t="s">
        <v>539</v>
      </c>
      <c r="I166" s="229" t="s">
        <v>539</v>
      </c>
      <c r="J166" s="229" t="s">
        <v>539</v>
      </c>
      <c r="K166" s="229" t="s">
        <v>539</v>
      </c>
      <c r="L166" s="229" t="s">
        <v>539</v>
      </c>
      <c r="M166" s="229" t="s">
        <v>539</v>
      </c>
      <c r="N166" s="181"/>
      <c r="O166" s="181"/>
      <c r="P166" s="233"/>
      <c r="Q166" s="233"/>
      <c r="R166" s="233"/>
      <c r="S166" s="233"/>
      <c r="T166" s="233"/>
      <c r="U166" s="273"/>
      <c r="V166" s="273"/>
    </row>
    <row r="167" spans="1:22" s="52" customFormat="1" ht="18.600000000000001" customHeight="1" x14ac:dyDescent="0.25">
      <c r="A167" s="38" t="s">
        <v>712</v>
      </c>
      <c r="B167" s="38" t="s">
        <v>582</v>
      </c>
      <c r="C167" s="40" t="s">
        <v>163</v>
      </c>
      <c r="D167" s="39"/>
      <c r="E167" s="252" t="s">
        <v>539</v>
      </c>
      <c r="F167" s="252" t="s">
        <v>539</v>
      </c>
      <c r="G167" s="252" t="s">
        <v>539</v>
      </c>
      <c r="H167" s="229" t="s">
        <v>539</v>
      </c>
      <c r="I167" s="229" t="s">
        <v>539</v>
      </c>
      <c r="J167" s="229" t="s">
        <v>539</v>
      </c>
      <c r="K167" s="229" t="s">
        <v>539</v>
      </c>
      <c r="L167" s="229" t="s">
        <v>539</v>
      </c>
      <c r="M167" s="229" t="s">
        <v>539</v>
      </c>
      <c r="N167" s="181"/>
      <c r="O167" s="181"/>
      <c r="P167" s="233"/>
      <c r="Q167" s="233"/>
      <c r="R167" s="233"/>
      <c r="S167" s="233"/>
      <c r="T167" s="233"/>
      <c r="U167" s="273"/>
      <c r="V167" s="273"/>
    </row>
    <row r="168" spans="1:22" s="52" customFormat="1" ht="19.899999999999999" customHeight="1" x14ac:dyDescent="0.25">
      <c r="A168" s="38" t="s">
        <v>713</v>
      </c>
      <c r="B168" s="38" t="s">
        <v>583</v>
      </c>
      <c r="C168" s="40" t="s">
        <v>164</v>
      </c>
      <c r="D168" s="39"/>
      <c r="E168" s="252" t="s">
        <v>539</v>
      </c>
      <c r="F168" s="252" t="s">
        <v>539</v>
      </c>
      <c r="G168" s="252" t="s">
        <v>539</v>
      </c>
      <c r="H168" s="229" t="s">
        <v>539</v>
      </c>
      <c r="I168" s="245" t="s">
        <v>549</v>
      </c>
      <c r="J168" s="229" t="s">
        <v>539</v>
      </c>
      <c r="K168" s="229" t="s">
        <v>539</v>
      </c>
      <c r="L168" s="229" t="s">
        <v>539</v>
      </c>
      <c r="M168" s="229" t="s">
        <v>539</v>
      </c>
      <c r="N168" s="181"/>
      <c r="O168" s="181"/>
      <c r="P168" s="233"/>
      <c r="Q168" s="233"/>
      <c r="R168" s="233"/>
      <c r="S168" s="233"/>
      <c r="T168" s="233"/>
      <c r="U168" s="273"/>
      <c r="V168" s="273"/>
    </row>
    <row r="169" spans="1:22" s="52" customFormat="1" x14ac:dyDescent="0.25">
      <c r="A169" s="38" t="s">
        <v>714</v>
      </c>
      <c r="B169" s="38" t="s">
        <v>51</v>
      </c>
      <c r="C169" s="42" t="s">
        <v>165</v>
      </c>
      <c r="D169" s="39"/>
      <c r="E169" s="252" t="s">
        <v>539</v>
      </c>
      <c r="F169" s="252" t="s">
        <v>539</v>
      </c>
      <c r="G169" s="252" t="s">
        <v>539</v>
      </c>
      <c r="H169" s="229" t="s">
        <v>539</v>
      </c>
      <c r="I169" s="229" t="s">
        <v>539</v>
      </c>
      <c r="J169" s="229" t="s">
        <v>539</v>
      </c>
      <c r="K169" s="229" t="s">
        <v>539</v>
      </c>
      <c r="L169" s="229" t="s">
        <v>539</v>
      </c>
      <c r="M169" s="229" t="s">
        <v>539</v>
      </c>
      <c r="N169" s="181"/>
      <c r="O169" s="181"/>
      <c r="P169" s="233"/>
      <c r="Q169" s="233"/>
      <c r="R169" s="233"/>
      <c r="S169" s="233"/>
      <c r="T169" s="233"/>
      <c r="U169" s="273"/>
      <c r="V169" s="273"/>
    </row>
    <row r="170" spans="1:22" s="52" customFormat="1" ht="18" customHeight="1" x14ac:dyDescent="0.25">
      <c r="A170" s="38" t="s">
        <v>715</v>
      </c>
      <c r="B170" s="38" t="s">
        <v>53</v>
      </c>
      <c r="C170" s="42" t="s">
        <v>166</v>
      </c>
      <c r="D170" s="39"/>
      <c r="E170" s="252" t="s">
        <v>539</v>
      </c>
      <c r="F170" s="252" t="s">
        <v>539</v>
      </c>
      <c r="G170" s="252" t="s">
        <v>539</v>
      </c>
      <c r="H170" s="229" t="s">
        <v>539</v>
      </c>
      <c r="I170" s="229" t="s">
        <v>539</v>
      </c>
      <c r="J170" s="229" t="s">
        <v>539</v>
      </c>
      <c r="K170" s="229" t="s">
        <v>539</v>
      </c>
      <c r="L170" s="229" t="s">
        <v>539</v>
      </c>
      <c r="M170" s="229" t="s">
        <v>539</v>
      </c>
      <c r="N170" s="181"/>
      <c r="O170" s="181"/>
      <c r="P170" s="233"/>
      <c r="Q170" s="233"/>
      <c r="R170" s="233"/>
      <c r="S170" s="233"/>
      <c r="T170" s="233"/>
      <c r="U170" s="273"/>
      <c r="V170" s="273"/>
    </row>
    <row r="171" spans="1:22" s="52" customFormat="1" x14ac:dyDescent="0.25">
      <c r="A171" s="38" t="s">
        <v>716</v>
      </c>
      <c r="B171" s="38" t="s">
        <v>55</v>
      </c>
      <c r="C171" s="42" t="s">
        <v>167</v>
      </c>
      <c r="D171" s="39"/>
      <c r="E171" s="252" t="s">
        <v>539</v>
      </c>
      <c r="F171" s="252" t="s">
        <v>539</v>
      </c>
      <c r="G171" s="252" t="s">
        <v>539</v>
      </c>
      <c r="H171" s="229" t="s">
        <v>539</v>
      </c>
      <c r="I171" s="229" t="s">
        <v>539</v>
      </c>
      <c r="J171" s="229" t="s">
        <v>539</v>
      </c>
      <c r="K171" s="229" t="s">
        <v>539</v>
      </c>
      <c r="L171" s="229" t="s">
        <v>539</v>
      </c>
      <c r="M171" s="229" t="s">
        <v>539</v>
      </c>
      <c r="N171" s="181"/>
      <c r="O171" s="181"/>
      <c r="P171" s="233"/>
      <c r="Q171" s="233"/>
      <c r="R171" s="233"/>
      <c r="S171" s="233"/>
      <c r="T171" s="233"/>
      <c r="U171" s="273"/>
      <c r="V171" s="273"/>
    </row>
    <row r="172" spans="1:22" s="52" customFormat="1" ht="19.149999999999999" customHeight="1" x14ac:dyDescent="0.25">
      <c r="A172" s="38" t="s">
        <v>717</v>
      </c>
      <c r="B172" s="38" t="s">
        <v>57</v>
      </c>
      <c r="C172" s="40" t="s">
        <v>168</v>
      </c>
      <c r="D172" s="39"/>
      <c r="E172" s="252" t="s">
        <v>539</v>
      </c>
      <c r="F172" s="252" t="s">
        <v>539</v>
      </c>
      <c r="G172" s="252" t="s">
        <v>539</v>
      </c>
      <c r="H172" s="229" t="s">
        <v>539</v>
      </c>
      <c r="I172" s="229" t="s">
        <v>539</v>
      </c>
      <c r="J172" s="229" t="s">
        <v>539</v>
      </c>
      <c r="K172" s="229" t="s">
        <v>539</v>
      </c>
      <c r="L172" s="229" t="s">
        <v>539</v>
      </c>
      <c r="M172" s="229" t="s">
        <v>539</v>
      </c>
      <c r="N172" s="181"/>
      <c r="O172" s="181"/>
      <c r="P172" s="233"/>
      <c r="Q172" s="233"/>
      <c r="R172" s="233"/>
      <c r="S172" s="233"/>
      <c r="T172" s="233"/>
      <c r="U172" s="273"/>
      <c r="V172" s="273"/>
    </row>
    <row r="173" spans="1:22" s="52" customFormat="1" ht="17.45" customHeight="1" x14ac:dyDescent="0.25">
      <c r="A173" s="38" t="s">
        <v>718</v>
      </c>
      <c r="B173" s="38" t="s">
        <v>59</v>
      </c>
      <c r="C173" s="40" t="s">
        <v>169</v>
      </c>
      <c r="D173" s="39"/>
      <c r="E173" s="252" t="s">
        <v>539</v>
      </c>
      <c r="F173" s="252" t="s">
        <v>539</v>
      </c>
      <c r="G173" s="252" t="s">
        <v>539</v>
      </c>
      <c r="H173" s="229" t="s">
        <v>539</v>
      </c>
      <c r="I173" s="245" t="s">
        <v>549</v>
      </c>
      <c r="J173" s="229" t="s">
        <v>539</v>
      </c>
      <c r="K173" s="229" t="s">
        <v>539</v>
      </c>
      <c r="L173" s="229" t="s">
        <v>539</v>
      </c>
      <c r="M173" s="229" t="s">
        <v>539</v>
      </c>
      <c r="N173" s="181"/>
      <c r="O173" s="181"/>
      <c r="P173" s="233"/>
      <c r="Q173" s="233"/>
      <c r="R173" s="233"/>
      <c r="S173" s="233"/>
      <c r="T173" s="233"/>
      <c r="U173" s="273"/>
      <c r="V173" s="273"/>
    </row>
    <row r="174" spans="1:22" s="52" customFormat="1" ht="16.899999999999999" customHeight="1" x14ac:dyDescent="0.25">
      <c r="A174" s="38" t="s">
        <v>719</v>
      </c>
      <c r="B174" s="38" t="s">
        <v>61</v>
      </c>
      <c r="C174" s="40" t="s">
        <v>170</v>
      </c>
      <c r="D174" s="39"/>
      <c r="E174" s="252" t="s">
        <v>539</v>
      </c>
      <c r="F174" s="252" t="s">
        <v>539</v>
      </c>
      <c r="G174" s="252" t="s">
        <v>539</v>
      </c>
      <c r="H174" s="229" t="s">
        <v>539</v>
      </c>
      <c r="I174" s="229" t="s">
        <v>539</v>
      </c>
      <c r="J174" s="229" t="s">
        <v>539</v>
      </c>
      <c r="K174" s="229" t="s">
        <v>539</v>
      </c>
      <c r="L174" s="229" t="s">
        <v>539</v>
      </c>
      <c r="M174" s="229" t="s">
        <v>539</v>
      </c>
      <c r="N174" s="181"/>
      <c r="O174" s="181"/>
      <c r="P174" s="233"/>
      <c r="Q174" s="233"/>
      <c r="R174" s="233"/>
      <c r="S174" s="233"/>
      <c r="T174" s="233"/>
      <c r="U174" s="273"/>
      <c r="V174" s="273"/>
    </row>
    <row r="175" spans="1:22" s="52" customFormat="1" ht="19.899999999999999" customHeight="1" x14ac:dyDescent="0.25">
      <c r="A175" s="38" t="s">
        <v>720</v>
      </c>
      <c r="B175" s="38" t="s">
        <v>63</v>
      </c>
      <c r="C175" s="55" t="s">
        <v>171</v>
      </c>
      <c r="D175" s="183"/>
      <c r="E175" s="252" t="s">
        <v>539</v>
      </c>
      <c r="F175" s="252" t="s">
        <v>539</v>
      </c>
      <c r="G175" s="252" t="s">
        <v>539</v>
      </c>
      <c r="H175" s="229" t="s">
        <v>539</v>
      </c>
      <c r="I175" s="229" t="s">
        <v>539</v>
      </c>
      <c r="J175" s="229" t="s">
        <v>539</v>
      </c>
      <c r="K175" s="229" t="s">
        <v>539</v>
      </c>
      <c r="L175" s="229" t="s">
        <v>539</v>
      </c>
      <c r="M175" s="229" t="s">
        <v>539</v>
      </c>
      <c r="N175" s="181"/>
      <c r="O175" s="181"/>
      <c r="P175" s="233"/>
      <c r="Q175" s="233"/>
      <c r="R175" s="233"/>
      <c r="S175" s="233"/>
      <c r="T175" s="233"/>
      <c r="U175" s="273"/>
      <c r="V175" s="273"/>
    </row>
    <row r="176" spans="1:22" s="52" customFormat="1" x14ac:dyDescent="0.25">
      <c r="A176" s="38" t="s">
        <v>721</v>
      </c>
      <c r="B176" s="38" t="s">
        <v>575</v>
      </c>
      <c r="C176" s="42" t="s">
        <v>173</v>
      </c>
      <c r="D176" s="74" t="s">
        <v>32</v>
      </c>
      <c r="E176" s="252" t="s">
        <v>539</v>
      </c>
      <c r="F176" s="252" t="s">
        <v>539</v>
      </c>
      <c r="G176" s="252" t="s">
        <v>539</v>
      </c>
      <c r="H176" s="229" t="s">
        <v>539</v>
      </c>
      <c r="I176" s="229" t="s">
        <v>539</v>
      </c>
      <c r="J176" s="229" t="s">
        <v>539</v>
      </c>
      <c r="K176" s="229" t="s">
        <v>539</v>
      </c>
      <c r="L176" s="229" t="s">
        <v>539</v>
      </c>
      <c r="M176" s="229" t="s">
        <v>539</v>
      </c>
      <c r="N176" s="181"/>
      <c r="O176" s="181"/>
      <c r="P176" s="233"/>
      <c r="Q176" s="233"/>
      <c r="R176" s="233"/>
      <c r="S176" s="233"/>
      <c r="T176" s="233"/>
      <c r="U176" s="273"/>
      <c r="V176" s="273"/>
    </row>
    <row r="177" spans="1:22" s="52" customFormat="1" x14ac:dyDescent="0.25">
      <c r="A177" s="38" t="s">
        <v>722</v>
      </c>
      <c r="B177" s="38" t="s">
        <v>576</v>
      </c>
      <c r="C177" s="42" t="s">
        <v>184</v>
      </c>
      <c r="D177" s="39"/>
      <c r="E177" s="252" t="s">
        <v>539</v>
      </c>
      <c r="F177" s="261" t="s">
        <v>549</v>
      </c>
      <c r="G177" s="252" t="s">
        <v>539</v>
      </c>
      <c r="H177" s="229" t="s">
        <v>539</v>
      </c>
      <c r="I177" s="229" t="s">
        <v>539</v>
      </c>
      <c r="J177" s="229" t="s">
        <v>539</v>
      </c>
      <c r="K177" s="229" t="s">
        <v>539</v>
      </c>
      <c r="L177" s="229" t="s">
        <v>539</v>
      </c>
      <c r="M177" s="229" t="s">
        <v>539</v>
      </c>
      <c r="N177" s="181"/>
      <c r="O177" s="181"/>
      <c r="P177" s="233"/>
      <c r="Q177" s="233"/>
      <c r="R177" s="233"/>
      <c r="S177" s="233"/>
      <c r="T177" s="233"/>
      <c r="U177" s="270"/>
      <c r="V177" s="270"/>
    </row>
    <row r="178" spans="1:22" s="52" customFormat="1" x14ac:dyDescent="0.25">
      <c r="A178" s="38" t="s">
        <v>723</v>
      </c>
      <c r="B178" s="38" t="s">
        <v>577</v>
      </c>
      <c r="C178" s="42" t="s">
        <v>188</v>
      </c>
      <c r="D178" s="39"/>
      <c r="E178" s="252" t="s">
        <v>539</v>
      </c>
      <c r="F178" s="252" t="s">
        <v>539</v>
      </c>
      <c r="G178" s="252" t="s">
        <v>539</v>
      </c>
      <c r="H178" s="229" t="s">
        <v>539</v>
      </c>
      <c r="I178" s="229" t="s">
        <v>539</v>
      </c>
      <c r="J178" s="229" t="s">
        <v>539</v>
      </c>
      <c r="K178" s="229" t="s">
        <v>539</v>
      </c>
      <c r="L178" s="229" t="s">
        <v>539</v>
      </c>
      <c r="M178" s="229" t="s">
        <v>539</v>
      </c>
      <c r="N178" s="181"/>
      <c r="O178" s="181"/>
      <c r="P178" s="233"/>
      <c r="Q178" s="233"/>
      <c r="R178" s="233"/>
      <c r="S178" s="233"/>
      <c r="T178" s="233"/>
      <c r="U178" s="270"/>
      <c r="V178" s="270"/>
    </row>
    <row r="179" spans="1:22" s="52" customFormat="1" x14ac:dyDescent="0.25">
      <c r="A179" s="38" t="s">
        <v>724</v>
      </c>
      <c r="B179" s="38" t="s">
        <v>578</v>
      </c>
      <c r="C179" s="42" t="s">
        <v>189</v>
      </c>
      <c r="D179" s="39"/>
      <c r="E179" s="252" t="s">
        <v>539</v>
      </c>
      <c r="F179" s="252" t="s">
        <v>539</v>
      </c>
      <c r="G179" s="252" t="s">
        <v>539</v>
      </c>
      <c r="H179" s="229" t="s">
        <v>539</v>
      </c>
      <c r="I179" s="229" t="s">
        <v>539</v>
      </c>
      <c r="J179" s="229" t="s">
        <v>539</v>
      </c>
      <c r="K179" s="229" t="s">
        <v>539</v>
      </c>
      <c r="L179" s="229" t="s">
        <v>539</v>
      </c>
      <c r="M179" s="229" t="s">
        <v>539</v>
      </c>
      <c r="N179" s="181"/>
      <c r="O179" s="181"/>
      <c r="P179" s="233"/>
      <c r="Q179" s="233"/>
      <c r="R179" s="233"/>
      <c r="S179" s="233"/>
      <c r="T179" s="233"/>
      <c r="U179" s="270"/>
      <c r="V179" s="270"/>
    </row>
    <row r="180" spans="1:22" s="52" customFormat="1" x14ac:dyDescent="0.25">
      <c r="A180" s="38" t="s">
        <v>725</v>
      </c>
      <c r="B180" s="38" t="s">
        <v>579</v>
      </c>
      <c r="C180" s="42" t="s">
        <v>177</v>
      </c>
      <c r="D180" s="39"/>
      <c r="E180" s="252" t="s">
        <v>539</v>
      </c>
      <c r="F180" s="252" t="s">
        <v>539</v>
      </c>
      <c r="G180" s="252" t="s">
        <v>539</v>
      </c>
      <c r="H180" s="229" t="s">
        <v>539</v>
      </c>
      <c r="I180" s="229" t="s">
        <v>539</v>
      </c>
      <c r="J180" s="229" t="s">
        <v>539</v>
      </c>
      <c r="K180" s="229" t="s">
        <v>539</v>
      </c>
      <c r="L180" s="229" t="s">
        <v>539</v>
      </c>
      <c r="M180" s="229" t="s">
        <v>539</v>
      </c>
      <c r="N180" s="181"/>
      <c r="O180" s="181"/>
      <c r="P180" s="233"/>
      <c r="Q180" s="233"/>
      <c r="R180" s="233"/>
      <c r="S180" s="233"/>
      <c r="T180" s="233"/>
      <c r="U180" s="270"/>
      <c r="V180" s="270"/>
    </row>
    <row r="181" spans="1:22" s="52" customFormat="1" x14ac:dyDescent="0.25">
      <c r="A181" s="38" t="s">
        <v>726</v>
      </c>
      <c r="B181" s="38" t="s">
        <v>580</v>
      </c>
      <c r="C181" s="42" t="s">
        <v>175</v>
      </c>
      <c r="D181" s="39"/>
      <c r="E181" s="252" t="s">
        <v>539</v>
      </c>
      <c r="F181" s="252" t="s">
        <v>539</v>
      </c>
      <c r="G181" s="252" t="s">
        <v>539</v>
      </c>
      <c r="H181" s="229" t="s">
        <v>539</v>
      </c>
      <c r="I181" s="229" t="s">
        <v>539</v>
      </c>
      <c r="J181" s="229" t="s">
        <v>539</v>
      </c>
      <c r="K181" s="229" t="s">
        <v>539</v>
      </c>
      <c r="L181" s="229" t="s">
        <v>539</v>
      </c>
      <c r="M181" s="229" t="s">
        <v>539</v>
      </c>
      <c r="N181" s="181"/>
      <c r="O181" s="181"/>
      <c r="P181" s="233"/>
      <c r="Q181" s="233"/>
      <c r="R181" s="233"/>
      <c r="S181" s="233"/>
      <c r="T181" s="233"/>
      <c r="U181" s="270"/>
      <c r="V181" s="270"/>
    </row>
    <row r="182" spans="1:22" s="52" customFormat="1" x14ac:dyDescent="0.25">
      <c r="A182" s="38" t="s">
        <v>727</v>
      </c>
      <c r="B182" s="38" t="s">
        <v>581</v>
      </c>
      <c r="C182" s="42" t="s">
        <v>176</v>
      </c>
      <c r="D182" s="39"/>
      <c r="E182" s="252" t="s">
        <v>539</v>
      </c>
      <c r="F182" s="261" t="s">
        <v>549</v>
      </c>
      <c r="G182" s="252" t="s">
        <v>539</v>
      </c>
      <c r="H182" s="229" t="s">
        <v>539</v>
      </c>
      <c r="I182" s="229" t="s">
        <v>539</v>
      </c>
      <c r="J182" s="229" t="s">
        <v>539</v>
      </c>
      <c r="K182" s="229" t="s">
        <v>539</v>
      </c>
      <c r="L182" s="229" t="s">
        <v>539</v>
      </c>
      <c r="M182" s="229" t="s">
        <v>539</v>
      </c>
      <c r="N182" s="181"/>
      <c r="O182" s="235"/>
      <c r="P182" s="233"/>
      <c r="Q182" s="233"/>
      <c r="R182" s="233"/>
      <c r="S182" s="233"/>
      <c r="T182" s="233"/>
      <c r="U182" s="270"/>
      <c r="V182" s="270"/>
    </row>
    <row r="183" spans="1:22" s="52" customFormat="1" x14ac:dyDescent="0.25">
      <c r="A183" s="38" t="s">
        <v>728</v>
      </c>
      <c r="B183" s="38" t="s">
        <v>582</v>
      </c>
      <c r="C183" s="42" t="s">
        <v>178</v>
      </c>
      <c r="D183" s="39"/>
      <c r="E183" s="252" t="s">
        <v>539</v>
      </c>
      <c r="F183" s="252" t="s">
        <v>539</v>
      </c>
      <c r="G183" s="252" t="s">
        <v>539</v>
      </c>
      <c r="H183" s="229" t="s">
        <v>539</v>
      </c>
      <c r="I183" s="261" t="s">
        <v>549</v>
      </c>
      <c r="J183" s="229" t="s">
        <v>539</v>
      </c>
      <c r="K183" s="229" t="s">
        <v>539</v>
      </c>
      <c r="L183" s="229" t="s">
        <v>539</v>
      </c>
      <c r="M183" s="229" t="s">
        <v>539</v>
      </c>
      <c r="N183" s="181"/>
      <c r="O183" s="235"/>
      <c r="P183" s="233"/>
      <c r="Q183" s="233"/>
      <c r="R183" s="233"/>
      <c r="S183" s="233"/>
      <c r="T183" s="233"/>
      <c r="U183" s="270"/>
      <c r="V183" s="270"/>
    </row>
    <row r="184" spans="1:22" s="52" customFormat="1" x14ac:dyDescent="0.25">
      <c r="A184" s="38" t="s">
        <v>729</v>
      </c>
      <c r="B184" s="38" t="s">
        <v>583</v>
      </c>
      <c r="C184" s="40" t="s">
        <v>179</v>
      </c>
      <c r="D184" s="39"/>
      <c r="E184" s="252" t="s">
        <v>539</v>
      </c>
      <c r="F184" s="252" t="s">
        <v>539</v>
      </c>
      <c r="G184" s="252" t="s">
        <v>539</v>
      </c>
      <c r="H184" s="229" t="s">
        <v>539</v>
      </c>
      <c r="I184" s="229" t="s">
        <v>539</v>
      </c>
      <c r="J184" s="229" t="s">
        <v>539</v>
      </c>
      <c r="K184" s="229" t="s">
        <v>539</v>
      </c>
      <c r="L184" s="229" t="s">
        <v>539</v>
      </c>
      <c r="M184" s="229" t="s">
        <v>539</v>
      </c>
      <c r="N184" s="181"/>
      <c r="O184" s="181"/>
      <c r="P184" s="233"/>
      <c r="Q184" s="233"/>
      <c r="R184" s="233"/>
      <c r="S184" s="233"/>
      <c r="T184" s="233"/>
      <c r="U184" s="270"/>
      <c r="V184" s="270"/>
    </row>
    <row r="185" spans="1:22" s="52" customFormat="1" x14ac:dyDescent="0.25">
      <c r="A185" s="38" t="s">
        <v>730</v>
      </c>
      <c r="B185" s="38" t="s">
        <v>51</v>
      </c>
      <c r="C185" s="40" t="s">
        <v>180</v>
      </c>
      <c r="D185" s="39"/>
      <c r="E185" s="252" t="s">
        <v>539</v>
      </c>
      <c r="F185" s="252" t="s">
        <v>539</v>
      </c>
      <c r="G185" s="252" t="s">
        <v>539</v>
      </c>
      <c r="H185" s="229" t="s">
        <v>539</v>
      </c>
      <c r="I185" s="229" t="s">
        <v>539</v>
      </c>
      <c r="J185" s="229" t="s">
        <v>539</v>
      </c>
      <c r="K185" s="229" t="s">
        <v>539</v>
      </c>
      <c r="L185" s="229" t="s">
        <v>539</v>
      </c>
      <c r="M185" s="229" t="s">
        <v>539</v>
      </c>
      <c r="N185" s="181"/>
      <c r="O185" s="181"/>
      <c r="P185" s="233"/>
      <c r="Q185" s="233"/>
      <c r="R185" s="233"/>
      <c r="S185" s="233"/>
      <c r="T185" s="233"/>
      <c r="U185" s="270"/>
      <c r="V185" s="270"/>
    </row>
    <row r="186" spans="1:22" s="52" customFormat="1" x14ac:dyDescent="0.25">
      <c r="A186" s="38" t="s">
        <v>731</v>
      </c>
      <c r="B186" s="38" t="s">
        <v>53</v>
      </c>
      <c r="C186" s="42" t="s">
        <v>181</v>
      </c>
      <c r="D186" s="39"/>
      <c r="E186" s="252" t="s">
        <v>539</v>
      </c>
      <c r="F186" s="252" t="s">
        <v>539</v>
      </c>
      <c r="G186" s="252" t="s">
        <v>539</v>
      </c>
      <c r="H186" s="229" t="s">
        <v>539</v>
      </c>
      <c r="I186" s="229" t="s">
        <v>539</v>
      </c>
      <c r="J186" s="229" t="s">
        <v>539</v>
      </c>
      <c r="K186" s="229" t="s">
        <v>539</v>
      </c>
      <c r="L186" s="229" t="s">
        <v>539</v>
      </c>
      <c r="M186" s="229" t="s">
        <v>539</v>
      </c>
      <c r="N186" s="181"/>
      <c r="O186" s="181"/>
      <c r="P186" s="233"/>
      <c r="Q186" s="233"/>
      <c r="R186" s="233"/>
      <c r="S186" s="233"/>
      <c r="T186" s="233"/>
      <c r="U186" s="270"/>
      <c r="V186" s="270"/>
    </row>
    <row r="187" spans="1:22" s="52" customFormat="1" x14ac:dyDescent="0.25">
      <c r="A187" s="38" t="s">
        <v>732</v>
      </c>
      <c r="B187" s="38" t="s">
        <v>55</v>
      </c>
      <c r="C187" s="40" t="s">
        <v>182</v>
      </c>
      <c r="D187" s="39"/>
      <c r="E187" s="252" t="s">
        <v>539</v>
      </c>
      <c r="F187" s="252" t="s">
        <v>539</v>
      </c>
      <c r="G187" s="252" t="s">
        <v>539</v>
      </c>
      <c r="H187" s="229" t="s">
        <v>539</v>
      </c>
      <c r="I187" s="229" t="s">
        <v>539</v>
      </c>
      <c r="J187" s="229" t="s">
        <v>539</v>
      </c>
      <c r="K187" s="229" t="s">
        <v>539</v>
      </c>
      <c r="L187" s="229" t="s">
        <v>539</v>
      </c>
      <c r="M187" s="229" t="s">
        <v>539</v>
      </c>
      <c r="N187" s="181"/>
      <c r="O187" s="181"/>
      <c r="P187" s="233"/>
      <c r="Q187" s="233"/>
      <c r="R187" s="233"/>
      <c r="S187" s="233"/>
      <c r="T187" s="233"/>
      <c r="U187" s="270"/>
      <c r="V187" s="270"/>
    </row>
    <row r="188" spans="1:22" s="52" customFormat="1" x14ac:dyDescent="0.25">
      <c r="A188" s="38" t="s">
        <v>733</v>
      </c>
      <c r="B188" s="38" t="s">
        <v>57</v>
      </c>
      <c r="C188" s="40" t="s">
        <v>183</v>
      </c>
      <c r="D188" s="39"/>
      <c r="E188" s="252" t="s">
        <v>539</v>
      </c>
      <c r="F188" s="252" t="s">
        <v>539</v>
      </c>
      <c r="G188" s="252" t="s">
        <v>539</v>
      </c>
      <c r="H188" s="229" t="s">
        <v>539</v>
      </c>
      <c r="I188" s="261" t="s">
        <v>909</v>
      </c>
      <c r="J188" s="261" t="s">
        <v>909</v>
      </c>
      <c r="K188" s="229" t="s">
        <v>539</v>
      </c>
      <c r="L188" s="229" t="s">
        <v>539</v>
      </c>
      <c r="M188" s="229" t="s">
        <v>539</v>
      </c>
      <c r="N188" s="181"/>
      <c r="O188" s="235"/>
      <c r="P188" s="233"/>
      <c r="Q188" s="233"/>
      <c r="R188" s="233"/>
      <c r="S188" s="233"/>
      <c r="T188" s="233"/>
      <c r="U188" s="270"/>
      <c r="V188" s="270"/>
    </row>
    <row r="189" spans="1:22" s="52" customFormat="1" x14ac:dyDescent="0.25">
      <c r="A189" s="38" t="s">
        <v>734</v>
      </c>
      <c r="B189" s="38" t="s">
        <v>59</v>
      </c>
      <c r="C189" s="42" t="s">
        <v>185</v>
      </c>
      <c r="D189" s="39"/>
      <c r="E189" s="252" t="s">
        <v>539</v>
      </c>
      <c r="F189" s="252" t="s">
        <v>539</v>
      </c>
      <c r="G189" s="252" t="s">
        <v>539</v>
      </c>
      <c r="H189" s="229" t="s">
        <v>539</v>
      </c>
      <c r="I189" s="229" t="s">
        <v>539</v>
      </c>
      <c r="J189" s="229" t="s">
        <v>539</v>
      </c>
      <c r="K189" s="229" t="s">
        <v>539</v>
      </c>
      <c r="L189" s="229" t="s">
        <v>539</v>
      </c>
      <c r="M189" s="229" t="s">
        <v>539</v>
      </c>
      <c r="N189" s="181"/>
      <c r="O189" s="181"/>
      <c r="P189" s="233"/>
      <c r="Q189" s="233"/>
      <c r="R189" s="233"/>
      <c r="S189" s="233"/>
      <c r="T189" s="233"/>
      <c r="U189" s="270"/>
      <c r="V189" s="270"/>
    </row>
    <row r="190" spans="1:22" s="52" customFormat="1" x14ac:dyDescent="0.25">
      <c r="A190" s="38" t="s">
        <v>735</v>
      </c>
      <c r="B190" s="38" t="s">
        <v>61</v>
      </c>
      <c r="C190" s="42" t="s">
        <v>186</v>
      </c>
      <c r="D190" s="39"/>
      <c r="E190" s="252" t="s">
        <v>539</v>
      </c>
      <c r="F190" s="252" t="s">
        <v>539</v>
      </c>
      <c r="G190" s="252" t="s">
        <v>539</v>
      </c>
      <c r="H190" s="229" t="s">
        <v>539</v>
      </c>
      <c r="I190" s="229" t="s">
        <v>539</v>
      </c>
      <c r="J190" s="229" t="s">
        <v>539</v>
      </c>
      <c r="K190" s="229" t="s">
        <v>539</v>
      </c>
      <c r="L190" s="229" t="s">
        <v>539</v>
      </c>
      <c r="M190" s="229" t="s">
        <v>539</v>
      </c>
      <c r="N190" s="181"/>
      <c r="O190" s="235"/>
      <c r="P190" s="233"/>
      <c r="Q190" s="233"/>
      <c r="R190" s="233"/>
      <c r="S190" s="233"/>
      <c r="T190" s="233"/>
      <c r="U190" s="270"/>
      <c r="V190" s="270"/>
    </row>
    <row r="191" spans="1:22" s="52" customFormat="1" x14ac:dyDescent="0.25">
      <c r="A191" s="38" t="s">
        <v>736</v>
      </c>
      <c r="B191" s="38" t="s">
        <v>63</v>
      </c>
      <c r="C191" s="42" t="s">
        <v>187</v>
      </c>
      <c r="D191" s="39"/>
      <c r="E191" s="252" t="s">
        <v>539</v>
      </c>
      <c r="F191" s="252" t="s">
        <v>539</v>
      </c>
      <c r="G191" s="252" t="s">
        <v>539</v>
      </c>
      <c r="H191" s="229" t="s">
        <v>539</v>
      </c>
      <c r="I191" s="229" t="s">
        <v>539</v>
      </c>
      <c r="J191" s="229" t="s">
        <v>539</v>
      </c>
      <c r="K191" s="229" t="s">
        <v>539</v>
      </c>
      <c r="L191" s="229" t="s">
        <v>539</v>
      </c>
      <c r="M191" s="229" t="s">
        <v>539</v>
      </c>
      <c r="N191" s="181"/>
      <c r="O191" s="235"/>
      <c r="P191" s="233"/>
      <c r="Q191" s="233"/>
      <c r="R191" s="233"/>
      <c r="S191" s="233"/>
      <c r="T191" s="233"/>
      <c r="U191" s="270"/>
      <c r="V191" s="270"/>
    </row>
    <row r="192" spans="1:22" s="52" customFormat="1" x14ac:dyDescent="0.25">
      <c r="A192" s="38" t="s">
        <v>737</v>
      </c>
      <c r="B192" s="38" t="s">
        <v>65</v>
      </c>
      <c r="C192" s="42" t="s">
        <v>157</v>
      </c>
      <c r="D192" s="39"/>
      <c r="E192" s="252" t="s">
        <v>539</v>
      </c>
      <c r="F192" s="261" t="s">
        <v>549</v>
      </c>
      <c r="G192" s="252" t="s">
        <v>539</v>
      </c>
      <c r="H192" s="229" t="s">
        <v>539</v>
      </c>
      <c r="I192" s="229" t="s">
        <v>539</v>
      </c>
      <c r="J192" s="229" t="s">
        <v>539</v>
      </c>
      <c r="K192" s="229" t="s">
        <v>539</v>
      </c>
      <c r="L192" s="229" t="s">
        <v>539</v>
      </c>
      <c r="M192" s="229" t="s">
        <v>539</v>
      </c>
      <c r="N192" s="181"/>
      <c r="O192" s="181"/>
      <c r="P192" s="233"/>
      <c r="Q192" s="233"/>
      <c r="R192" s="233"/>
      <c r="S192" s="233"/>
      <c r="T192" s="233"/>
      <c r="U192" s="270"/>
      <c r="V192" s="270"/>
    </row>
    <row r="193" spans="1:22" s="52" customFormat="1" x14ac:dyDescent="0.25">
      <c r="A193" s="38" t="s">
        <v>738</v>
      </c>
      <c r="B193" s="38" t="s">
        <v>66</v>
      </c>
      <c r="C193" s="42" t="s">
        <v>190</v>
      </c>
      <c r="D193" s="39"/>
      <c r="E193" s="252" t="s">
        <v>539</v>
      </c>
      <c r="F193" s="252" t="s">
        <v>539</v>
      </c>
      <c r="G193" s="252" t="s">
        <v>539</v>
      </c>
      <c r="H193" s="229" t="s">
        <v>539</v>
      </c>
      <c r="I193" s="229" t="s">
        <v>539</v>
      </c>
      <c r="J193" s="229" t="s">
        <v>539</v>
      </c>
      <c r="K193" s="229" t="s">
        <v>539</v>
      </c>
      <c r="L193" s="229" t="s">
        <v>539</v>
      </c>
      <c r="M193" s="229" t="s">
        <v>539</v>
      </c>
      <c r="N193" s="181"/>
      <c r="O193" s="181"/>
      <c r="P193" s="233"/>
      <c r="Q193" s="233"/>
      <c r="R193" s="233"/>
      <c r="S193" s="233"/>
      <c r="T193" s="233"/>
      <c r="U193" s="270"/>
      <c r="V193" s="270"/>
    </row>
    <row r="194" spans="1:22" s="52" customFormat="1" x14ac:dyDescent="0.25">
      <c r="A194" s="38" t="s">
        <v>739</v>
      </c>
      <c r="B194" s="38" t="s">
        <v>68</v>
      </c>
      <c r="C194" s="40" t="s">
        <v>191</v>
      </c>
      <c r="D194" s="39"/>
      <c r="E194" s="252" t="s">
        <v>539</v>
      </c>
      <c r="F194" s="261" t="s">
        <v>549</v>
      </c>
      <c r="G194" s="252" t="s">
        <v>539</v>
      </c>
      <c r="H194" s="229" t="s">
        <v>539</v>
      </c>
      <c r="I194" s="261" t="s">
        <v>549</v>
      </c>
      <c r="J194" s="229" t="s">
        <v>539</v>
      </c>
      <c r="K194" s="229" t="s">
        <v>539</v>
      </c>
      <c r="L194" s="267" t="s">
        <v>548</v>
      </c>
      <c r="M194" s="229" t="s">
        <v>539</v>
      </c>
      <c r="N194" s="181"/>
      <c r="O194" s="181"/>
      <c r="P194" s="233"/>
      <c r="Q194" s="233"/>
      <c r="R194" s="233"/>
      <c r="S194" s="233"/>
      <c r="T194" s="233"/>
      <c r="U194" s="270"/>
      <c r="V194" s="270"/>
    </row>
    <row r="195" spans="1:22" s="52" customFormat="1" x14ac:dyDescent="0.25">
      <c r="A195" s="38" t="s">
        <v>740</v>
      </c>
      <c r="B195" s="38" t="s">
        <v>70</v>
      </c>
      <c r="C195" s="42" t="s">
        <v>192</v>
      </c>
      <c r="D195" s="39"/>
      <c r="E195" s="252" t="s">
        <v>539</v>
      </c>
      <c r="F195" s="252" t="s">
        <v>539</v>
      </c>
      <c r="G195" s="252" t="s">
        <v>539</v>
      </c>
      <c r="H195" s="244" t="s">
        <v>549</v>
      </c>
      <c r="I195" s="229" t="s">
        <v>539</v>
      </c>
      <c r="J195" s="229" t="s">
        <v>539</v>
      </c>
      <c r="K195" s="229" t="s">
        <v>539</v>
      </c>
      <c r="L195" s="229" t="s">
        <v>539</v>
      </c>
      <c r="M195" s="229" t="s">
        <v>539</v>
      </c>
      <c r="N195" s="181"/>
      <c r="O195" s="181"/>
      <c r="P195" s="233"/>
      <c r="Q195" s="233"/>
      <c r="R195" s="233"/>
      <c r="S195" s="233"/>
      <c r="T195" s="233"/>
      <c r="U195" s="270"/>
      <c r="V195" s="270"/>
    </row>
    <row r="196" spans="1:22" s="52" customFormat="1" x14ac:dyDescent="0.25">
      <c r="A196" s="38" t="s">
        <v>741</v>
      </c>
      <c r="B196" s="38" t="s">
        <v>72</v>
      </c>
      <c r="C196" s="42" t="s">
        <v>193</v>
      </c>
      <c r="D196" s="39"/>
      <c r="E196" s="252" t="s">
        <v>539</v>
      </c>
      <c r="F196" s="252" t="s">
        <v>539</v>
      </c>
      <c r="G196" s="252" t="s">
        <v>539</v>
      </c>
      <c r="H196" s="252" t="s">
        <v>539</v>
      </c>
      <c r="I196" s="229" t="s">
        <v>539</v>
      </c>
      <c r="J196" s="229" t="s">
        <v>539</v>
      </c>
      <c r="K196" s="229" t="s">
        <v>539</v>
      </c>
      <c r="L196" s="229" t="s">
        <v>539</v>
      </c>
      <c r="M196" s="229" t="s">
        <v>539</v>
      </c>
      <c r="N196" s="181"/>
      <c r="O196" s="181"/>
      <c r="P196" s="233"/>
      <c r="Q196" s="233"/>
      <c r="R196" s="233"/>
      <c r="S196" s="233"/>
      <c r="T196" s="233"/>
      <c r="U196" s="270"/>
      <c r="V196" s="270"/>
    </row>
    <row r="197" spans="1:22" s="52" customFormat="1" x14ac:dyDescent="0.25">
      <c r="A197" s="38" t="s">
        <v>742</v>
      </c>
      <c r="B197" s="38" t="s">
        <v>74</v>
      </c>
      <c r="C197" s="40" t="s">
        <v>194</v>
      </c>
      <c r="D197" s="39"/>
      <c r="E197" s="252" t="s">
        <v>539</v>
      </c>
      <c r="F197" s="252" t="s">
        <v>539</v>
      </c>
      <c r="G197" s="252" t="s">
        <v>539</v>
      </c>
      <c r="H197" s="252" t="s">
        <v>539</v>
      </c>
      <c r="I197" s="229" t="s">
        <v>539</v>
      </c>
      <c r="J197" s="229" t="s">
        <v>539</v>
      </c>
      <c r="K197" s="229" t="s">
        <v>539</v>
      </c>
      <c r="L197" s="229" t="s">
        <v>539</v>
      </c>
      <c r="M197" s="229" t="s">
        <v>539</v>
      </c>
      <c r="N197" s="181"/>
      <c r="O197" s="181"/>
      <c r="P197" s="233"/>
      <c r="Q197" s="233"/>
      <c r="R197" s="233"/>
      <c r="S197" s="233"/>
      <c r="T197" s="233"/>
      <c r="U197" s="270"/>
      <c r="V197" s="270"/>
    </row>
    <row r="198" spans="1:22" s="52" customFormat="1" x14ac:dyDescent="0.25">
      <c r="A198" s="38" t="s">
        <v>743</v>
      </c>
      <c r="B198" s="38" t="s">
        <v>76</v>
      </c>
      <c r="C198" s="40" t="s">
        <v>117</v>
      </c>
      <c r="D198" s="217"/>
      <c r="E198" s="252" t="s">
        <v>539</v>
      </c>
      <c r="F198" s="252" t="s">
        <v>539</v>
      </c>
      <c r="G198" s="252" t="s">
        <v>539</v>
      </c>
      <c r="H198" s="252" t="s">
        <v>539</v>
      </c>
      <c r="I198" s="229" t="s">
        <v>539</v>
      </c>
      <c r="J198" s="229" t="s">
        <v>539</v>
      </c>
      <c r="K198" s="229" t="s">
        <v>539</v>
      </c>
      <c r="L198" s="229" t="s">
        <v>539</v>
      </c>
      <c r="M198" s="229" t="s">
        <v>539</v>
      </c>
      <c r="N198" s="181"/>
      <c r="O198" s="181"/>
      <c r="P198" s="233"/>
      <c r="Q198" s="233"/>
      <c r="R198" s="233"/>
      <c r="S198" s="233"/>
      <c r="T198" s="233"/>
      <c r="U198" s="270"/>
      <c r="V198" s="270"/>
    </row>
    <row r="199" spans="1:22" s="52" customFormat="1" x14ac:dyDescent="0.25">
      <c r="A199" s="38" t="s">
        <v>744</v>
      </c>
      <c r="B199" s="38" t="s">
        <v>584</v>
      </c>
      <c r="C199" s="42" t="s">
        <v>513</v>
      </c>
      <c r="D199" s="39"/>
      <c r="E199" s="252" t="s">
        <v>539</v>
      </c>
      <c r="F199" s="252" t="s">
        <v>539</v>
      </c>
      <c r="G199" s="252" t="s">
        <v>539</v>
      </c>
      <c r="H199" s="252" t="s">
        <v>539</v>
      </c>
      <c r="I199" s="229" t="s">
        <v>539</v>
      </c>
      <c r="J199" s="229" t="s">
        <v>539</v>
      </c>
      <c r="K199" s="229" t="s">
        <v>539</v>
      </c>
      <c r="L199" s="229" t="s">
        <v>539</v>
      </c>
      <c r="M199" s="229" t="s">
        <v>539</v>
      </c>
      <c r="N199" s="181"/>
      <c r="O199" s="181"/>
      <c r="P199" s="233"/>
      <c r="Q199" s="237"/>
      <c r="R199" s="237"/>
      <c r="S199" s="233"/>
      <c r="T199" s="233"/>
      <c r="U199" s="270"/>
      <c r="V199" s="270"/>
    </row>
    <row r="200" spans="1:22" s="52" customFormat="1" x14ac:dyDescent="0.25">
      <c r="A200" s="38" t="s">
        <v>745</v>
      </c>
      <c r="B200" s="38" t="s">
        <v>585</v>
      </c>
      <c r="C200" s="40" t="s">
        <v>121</v>
      </c>
      <c r="D200" s="183"/>
      <c r="E200" s="252" t="s">
        <v>539</v>
      </c>
      <c r="F200" s="252" t="s">
        <v>539</v>
      </c>
      <c r="G200" s="252" t="s">
        <v>539</v>
      </c>
      <c r="H200" s="229" t="s">
        <v>539</v>
      </c>
      <c r="I200" s="229" t="s">
        <v>539</v>
      </c>
      <c r="J200" s="229" t="s">
        <v>539</v>
      </c>
      <c r="K200" s="229" t="s">
        <v>539</v>
      </c>
      <c r="L200" s="229" t="s">
        <v>539</v>
      </c>
      <c r="M200" s="229" t="s">
        <v>539</v>
      </c>
      <c r="N200" s="181"/>
      <c r="O200" s="181"/>
      <c r="P200" s="233"/>
      <c r="Q200" s="233"/>
      <c r="R200" s="233"/>
      <c r="S200" s="181"/>
      <c r="T200" s="181"/>
      <c r="U200" s="270"/>
      <c r="V200" s="270"/>
    </row>
    <row r="201" spans="1:22" s="52" customFormat="1" ht="18" customHeight="1" x14ac:dyDescent="0.25">
      <c r="A201" s="38" t="s">
        <v>746</v>
      </c>
      <c r="B201" s="38" t="s">
        <v>586</v>
      </c>
      <c r="C201" s="42" t="s">
        <v>523</v>
      </c>
      <c r="D201" s="39"/>
      <c r="E201" s="255"/>
      <c r="F201" s="229" t="s">
        <v>539</v>
      </c>
      <c r="G201" s="252" t="s">
        <v>539</v>
      </c>
      <c r="H201" s="252" t="s">
        <v>539</v>
      </c>
      <c r="I201" s="229" t="s">
        <v>539</v>
      </c>
      <c r="J201" s="229" t="s">
        <v>539</v>
      </c>
      <c r="K201" s="229" t="s">
        <v>539</v>
      </c>
      <c r="L201" s="229" t="s">
        <v>539</v>
      </c>
      <c r="M201" s="229" t="s">
        <v>539</v>
      </c>
      <c r="N201" s="181"/>
      <c r="O201" s="181"/>
      <c r="P201" s="233"/>
      <c r="Q201" s="237"/>
      <c r="R201" s="237"/>
      <c r="S201" s="233"/>
      <c r="T201" s="233"/>
      <c r="U201" s="276" t="s">
        <v>538</v>
      </c>
      <c r="V201" s="276" t="s">
        <v>538</v>
      </c>
    </row>
    <row r="202" spans="1:22" s="52" customFormat="1" ht="18" customHeight="1" x14ac:dyDescent="0.25">
      <c r="A202" s="38" t="s">
        <v>747</v>
      </c>
      <c r="B202" s="38" t="s">
        <v>587</v>
      </c>
      <c r="C202" s="42" t="s">
        <v>952</v>
      </c>
      <c r="D202" s="39"/>
      <c r="E202" s="255"/>
      <c r="F202" s="255"/>
      <c r="G202" s="255"/>
      <c r="H202" s="255"/>
      <c r="I202" s="255"/>
      <c r="J202" s="255"/>
      <c r="K202" s="255"/>
      <c r="L202" s="255"/>
      <c r="M202" s="229" t="s">
        <v>539</v>
      </c>
      <c r="N202" s="181"/>
      <c r="O202" s="181"/>
      <c r="P202" s="233"/>
      <c r="Q202" s="237"/>
      <c r="R202" s="237"/>
      <c r="S202" s="233"/>
      <c r="T202" s="233"/>
      <c r="U202" s="276"/>
      <c r="V202" s="276" t="s">
        <v>953</v>
      </c>
    </row>
    <row r="203" spans="1:22" s="52" customFormat="1" x14ac:dyDescent="0.25">
      <c r="A203" s="288"/>
      <c r="B203" s="288"/>
      <c r="C203" s="42" t="s">
        <v>174</v>
      </c>
      <c r="D203" s="39"/>
      <c r="E203" s="252" t="s">
        <v>539</v>
      </c>
      <c r="F203" s="252" t="s">
        <v>539</v>
      </c>
      <c r="G203" s="252" t="s">
        <v>539</v>
      </c>
      <c r="H203" s="229" t="s">
        <v>539</v>
      </c>
      <c r="I203" s="229" t="s">
        <v>539</v>
      </c>
      <c r="J203" s="229" t="s">
        <v>539</v>
      </c>
      <c r="K203" s="229" t="s">
        <v>539</v>
      </c>
      <c r="L203" s="255"/>
      <c r="M203" s="255"/>
      <c r="N203" s="181"/>
      <c r="O203" s="181"/>
      <c r="P203" s="233"/>
      <c r="Q203" s="233"/>
      <c r="R203" s="233"/>
      <c r="S203" s="233"/>
      <c r="T203" s="233"/>
      <c r="U203" s="270"/>
      <c r="V203" s="270"/>
    </row>
    <row r="204" spans="1:22" s="52" customFormat="1" x14ac:dyDescent="0.25">
      <c r="A204" s="38" t="s">
        <v>748</v>
      </c>
      <c r="B204" s="38" t="s">
        <v>575</v>
      </c>
      <c r="C204" s="65" t="s">
        <v>299</v>
      </c>
      <c r="D204" s="74" t="s">
        <v>423</v>
      </c>
      <c r="E204" s="229" t="s">
        <v>539</v>
      </c>
      <c r="F204" s="229" t="s">
        <v>539</v>
      </c>
      <c r="G204" s="252" t="s">
        <v>539</v>
      </c>
      <c r="H204" s="252" t="s">
        <v>539</v>
      </c>
      <c r="I204" s="229" t="s">
        <v>539</v>
      </c>
      <c r="J204" s="229" t="s">
        <v>539</v>
      </c>
      <c r="K204" s="229" t="s">
        <v>539</v>
      </c>
      <c r="L204" s="229" t="s">
        <v>539</v>
      </c>
      <c r="M204" s="229" t="s">
        <v>539</v>
      </c>
      <c r="N204" s="181"/>
      <c r="O204" s="181"/>
      <c r="P204" s="233"/>
      <c r="Q204" s="233"/>
      <c r="R204" s="233"/>
      <c r="S204" s="233"/>
      <c r="T204" s="233"/>
      <c r="U204" s="273"/>
      <c r="V204" s="273"/>
    </row>
    <row r="205" spans="1:22" s="52" customFormat="1" x14ac:dyDescent="0.25">
      <c r="A205" s="38" t="s">
        <v>749</v>
      </c>
      <c r="B205" s="38" t="s">
        <v>576</v>
      </c>
      <c r="C205" s="55" t="s">
        <v>298</v>
      </c>
      <c r="D205" s="54"/>
      <c r="E205" s="229" t="s">
        <v>539</v>
      </c>
      <c r="F205" s="229" t="s">
        <v>539</v>
      </c>
      <c r="G205" s="252" t="s">
        <v>539</v>
      </c>
      <c r="H205" s="252" t="s">
        <v>539</v>
      </c>
      <c r="I205" s="229" t="s">
        <v>539</v>
      </c>
      <c r="J205" s="229" t="s">
        <v>539</v>
      </c>
      <c r="K205" s="229" t="s">
        <v>539</v>
      </c>
      <c r="L205" s="229" t="s">
        <v>539</v>
      </c>
      <c r="M205" s="229" t="s">
        <v>539</v>
      </c>
      <c r="N205" s="181"/>
      <c r="O205" s="181"/>
      <c r="P205" s="233"/>
      <c r="Q205" s="233"/>
      <c r="R205" s="233"/>
      <c r="S205" s="233"/>
      <c r="T205" s="233"/>
      <c r="U205" s="273"/>
      <c r="V205" s="273"/>
    </row>
    <row r="206" spans="1:22" s="52" customFormat="1" x14ac:dyDescent="0.25">
      <c r="A206" s="38" t="s">
        <v>750</v>
      </c>
      <c r="B206" s="38" t="s">
        <v>577</v>
      </c>
      <c r="C206" s="65" t="s">
        <v>316</v>
      </c>
      <c r="D206" s="39"/>
      <c r="E206" s="229" t="s">
        <v>539</v>
      </c>
      <c r="F206" s="229" t="s">
        <v>539</v>
      </c>
      <c r="G206" s="252" t="s">
        <v>539</v>
      </c>
      <c r="H206" s="252" t="s">
        <v>539</v>
      </c>
      <c r="I206" s="229" t="s">
        <v>539</v>
      </c>
      <c r="J206" s="229" t="s">
        <v>539</v>
      </c>
      <c r="K206" s="229" t="s">
        <v>539</v>
      </c>
      <c r="L206" s="229" t="s">
        <v>539</v>
      </c>
      <c r="M206" s="229" t="s">
        <v>539</v>
      </c>
      <c r="N206" s="181"/>
      <c r="O206" s="181"/>
      <c r="P206" s="233"/>
      <c r="Q206" s="233"/>
      <c r="R206" s="233"/>
      <c r="S206" s="233"/>
      <c r="T206" s="233"/>
      <c r="U206" s="273"/>
      <c r="V206" s="273"/>
    </row>
    <row r="207" spans="1:22" s="52" customFormat="1" x14ac:dyDescent="0.25">
      <c r="A207" s="38" t="s">
        <v>751</v>
      </c>
      <c r="B207" s="38" t="s">
        <v>578</v>
      </c>
      <c r="C207" s="65" t="s">
        <v>306</v>
      </c>
      <c r="D207" s="39"/>
      <c r="E207" s="229" t="s">
        <v>539</v>
      </c>
      <c r="F207" s="229" t="s">
        <v>539</v>
      </c>
      <c r="G207" s="252" t="s">
        <v>539</v>
      </c>
      <c r="H207" s="244" t="s">
        <v>549</v>
      </c>
      <c r="I207" s="229" t="s">
        <v>539</v>
      </c>
      <c r="J207" s="229" t="s">
        <v>539</v>
      </c>
      <c r="K207" s="229" t="s">
        <v>539</v>
      </c>
      <c r="L207" s="229" t="s">
        <v>539</v>
      </c>
      <c r="M207" s="229" t="s">
        <v>539</v>
      </c>
      <c r="N207" s="181"/>
      <c r="O207" s="181"/>
      <c r="P207" s="233"/>
      <c r="Q207" s="233"/>
      <c r="R207" s="233"/>
      <c r="S207" s="233"/>
      <c r="T207" s="233"/>
      <c r="U207" s="273"/>
      <c r="V207" s="273"/>
    </row>
    <row r="208" spans="1:22" s="52" customFormat="1" x14ac:dyDescent="0.25">
      <c r="A208" s="38" t="s">
        <v>752</v>
      </c>
      <c r="B208" s="38" t="s">
        <v>579</v>
      </c>
      <c r="C208" s="55" t="s">
        <v>302</v>
      </c>
      <c r="D208" s="39"/>
      <c r="E208" s="229" t="s">
        <v>539</v>
      </c>
      <c r="F208" s="229" t="s">
        <v>539</v>
      </c>
      <c r="G208" s="252" t="s">
        <v>539</v>
      </c>
      <c r="H208" s="252" t="s">
        <v>539</v>
      </c>
      <c r="I208" s="229" t="s">
        <v>539</v>
      </c>
      <c r="J208" s="229" t="s">
        <v>539</v>
      </c>
      <c r="K208" s="229" t="s">
        <v>539</v>
      </c>
      <c r="L208" s="229" t="s">
        <v>539</v>
      </c>
      <c r="M208" s="229" t="s">
        <v>539</v>
      </c>
      <c r="N208" s="181"/>
      <c r="O208" s="181"/>
      <c r="P208" s="233"/>
      <c r="Q208" s="233"/>
      <c r="R208" s="233"/>
      <c r="S208" s="233"/>
      <c r="T208" s="233"/>
      <c r="U208" s="273"/>
      <c r="V208" s="273"/>
    </row>
    <row r="209" spans="1:22" s="52" customFormat="1" x14ac:dyDescent="0.25">
      <c r="A209" s="38" t="s">
        <v>753</v>
      </c>
      <c r="B209" s="38" t="s">
        <v>580</v>
      </c>
      <c r="C209" s="65" t="s">
        <v>309</v>
      </c>
      <c r="D209" s="39"/>
      <c r="E209" s="229" t="s">
        <v>539</v>
      </c>
      <c r="F209" s="229" t="s">
        <v>539</v>
      </c>
      <c r="G209" s="252" t="s">
        <v>539</v>
      </c>
      <c r="H209" s="252" t="s">
        <v>539</v>
      </c>
      <c r="I209" s="229" t="s">
        <v>539</v>
      </c>
      <c r="J209" s="229" t="s">
        <v>539</v>
      </c>
      <c r="K209" s="229" t="s">
        <v>539</v>
      </c>
      <c r="L209" s="229" t="s">
        <v>539</v>
      </c>
      <c r="M209" s="229" t="s">
        <v>539</v>
      </c>
      <c r="N209" s="181"/>
      <c r="O209" s="181"/>
      <c r="P209" s="233"/>
      <c r="Q209" s="233"/>
      <c r="R209" s="233"/>
      <c r="S209" s="233"/>
      <c r="T209" s="233"/>
      <c r="U209" s="273"/>
      <c r="V209" s="273"/>
    </row>
    <row r="210" spans="1:22" s="52" customFormat="1" x14ac:dyDescent="0.25">
      <c r="A210" s="38" t="s">
        <v>754</v>
      </c>
      <c r="B210" s="38" t="s">
        <v>581</v>
      </c>
      <c r="C210" s="65" t="s">
        <v>313</v>
      </c>
      <c r="D210" s="39"/>
      <c r="E210" s="229" t="s">
        <v>539</v>
      </c>
      <c r="F210" s="229" t="s">
        <v>539</v>
      </c>
      <c r="G210" s="252" t="s">
        <v>539</v>
      </c>
      <c r="H210" s="252" t="s">
        <v>539</v>
      </c>
      <c r="I210" s="229" t="s">
        <v>539</v>
      </c>
      <c r="J210" s="229" t="s">
        <v>539</v>
      </c>
      <c r="K210" s="229" t="s">
        <v>539</v>
      </c>
      <c r="L210" s="229" t="s">
        <v>539</v>
      </c>
      <c r="M210" s="229" t="s">
        <v>539</v>
      </c>
      <c r="N210" s="181"/>
      <c r="O210" s="181"/>
      <c r="P210" s="233"/>
      <c r="Q210" s="233"/>
      <c r="R210" s="233"/>
      <c r="S210" s="233"/>
      <c r="T210" s="233"/>
      <c r="U210" s="273"/>
      <c r="V210" s="273"/>
    </row>
    <row r="211" spans="1:22" s="52" customFormat="1" x14ac:dyDescent="0.25">
      <c r="A211" s="38" t="s">
        <v>755</v>
      </c>
      <c r="B211" s="38" t="s">
        <v>582</v>
      </c>
      <c r="C211" s="55" t="s">
        <v>133</v>
      </c>
      <c r="D211" s="39"/>
      <c r="E211" s="229" t="s">
        <v>539</v>
      </c>
      <c r="F211" s="229" t="s">
        <v>539</v>
      </c>
      <c r="G211" s="252" t="s">
        <v>539</v>
      </c>
      <c r="H211" s="252" t="s">
        <v>539</v>
      </c>
      <c r="I211" s="229" t="s">
        <v>539</v>
      </c>
      <c r="J211" s="229" t="s">
        <v>539</v>
      </c>
      <c r="K211" s="229" t="s">
        <v>539</v>
      </c>
      <c r="L211" s="229" t="s">
        <v>539</v>
      </c>
      <c r="M211" s="229" t="s">
        <v>539</v>
      </c>
      <c r="N211" s="181"/>
      <c r="O211" s="181"/>
      <c r="P211" s="233"/>
      <c r="Q211" s="233"/>
      <c r="R211" s="233"/>
      <c r="S211" s="233"/>
      <c r="T211" s="233"/>
      <c r="U211" s="273"/>
      <c r="V211" s="273"/>
    </row>
    <row r="212" spans="1:22" s="52" customFormat="1" x14ac:dyDescent="0.25">
      <c r="A212" s="38" t="s">
        <v>756</v>
      </c>
      <c r="B212" s="38" t="s">
        <v>583</v>
      </c>
      <c r="C212" s="55" t="s">
        <v>300</v>
      </c>
      <c r="D212" s="39"/>
      <c r="E212" s="229" t="s">
        <v>539</v>
      </c>
      <c r="F212" s="229" t="s">
        <v>539</v>
      </c>
      <c r="G212" s="252" t="s">
        <v>539</v>
      </c>
      <c r="H212" s="252" t="s">
        <v>539</v>
      </c>
      <c r="I212" s="229" t="s">
        <v>539</v>
      </c>
      <c r="J212" s="229" t="s">
        <v>539</v>
      </c>
      <c r="K212" s="229" t="s">
        <v>539</v>
      </c>
      <c r="L212" s="229" t="s">
        <v>539</v>
      </c>
      <c r="M212" s="229" t="s">
        <v>539</v>
      </c>
      <c r="N212" s="181"/>
      <c r="O212" s="181"/>
      <c r="P212" s="233"/>
      <c r="Q212" s="233"/>
      <c r="R212" s="233"/>
      <c r="S212" s="233"/>
      <c r="T212" s="233"/>
      <c r="U212" s="273"/>
      <c r="V212" s="273"/>
    </row>
    <row r="213" spans="1:22" s="52" customFormat="1" x14ac:dyDescent="0.25">
      <c r="A213" s="38" t="s">
        <v>757</v>
      </c>
      <c r="B213" s="38" t="s">
        <v>51</v>
      </c>
      <c r="C213" s="65" t="s">
        <v>301</v>
      </c>
      <c r="D213" s="39"/>
      <c r="E213" s="229" t="s">
        <v>539</v>
      </c>
      <c r="F213" s="229" t="s">
        <v>539</v>
      </c>
      <c r="G213" s="252" t="s">
        <v>539</v>
      </c>
      <c r="H213" s="252" t="s">
        <v>539</v>
      </c>
      <c r="I213" s="229" t="s">
        <v>539</v>
      </c>
      <c r="J213" s="229" t="s">
        <v>539</v>
      </c>
      <c r="K213" s="229" t="s">
        <v>539</v>
      </c>
      <c r="L213" s="229" t="s">
        <v>539</v>
      </c>
      <c r="M213" s="229" t="s">
        <v>539</v>
      </c>
      <c r="N213" s="181"/>
      <c r="O213" s="181"/>
      <c r="P213" s="233"/>
      <c r="Q213" s="233"/>
      <c r="R213" s="233"/>
      <c r="S213" s="233"/>
      <c r="T213" s="233"/>
      <c r="U213" s="273"/>
      <c r="V213" s="273"/>
    </row>
    <row r="214" spans="1:22" s="52" customFormat="1" x14ac:dyDescent="0.25">
      <c r="A214" s="38" t="s">
        <v>758</v>
      </c>
      <c r="B214" s="38" t="s">
        <v>53</v>
      </c>
      <c r="C214" s="65" t="s">
        <v>303</v>
      </c>
      <c r="D214" s="31"/>
      <c r="E214" s="229" t="s">
        <v>539</v>
      </c>
      <c r="F214" s="229" t="s">
        <v>539</v>
      </c>
      <c r="G214" s="252" t="s">
        <v>539</v>
      </c>
      <c r="H214" s="252" t="s">
        <v>539</v>
      </c>
      <c r="I214" s="229" t="s">
        <v>539</v>
      </c>
      <c r="J214" s="229" t="s">
        <v>539</v>
      </c>
      <c r="K214" s="229" t="s">
        <v>539</v>
      </c>
      <c r="L214" s="229" t="s">
        <v>539</v>
      </c>
      <c r="M214" s="229" t="s">
        <v>539</v>
      </c>
      <c r="N214" s="181"/>
      <c r="O214" s="181"/>
      <c r="P214" s="233"/>
      <c r="Q214" s="233"/>
      <c r="R214" s="233"/>
      <c r="S214" s="233"/>
      <c r="T214" s="233"/>
      <c r="U214" s="273"/>
      <c r="V214" s="273"/>
    </row>
    <row r="215" spans="1:22" s="52" customFormat="1" x14ac:dyDescent="0.25">
      <c r="A215" s="38" t="s">
        <v>759</v>
      </c>
      <c r="B215" s="38" t="s">
        <v>55</v>
      </c>
      <c r="C215" s="65" t="s">
        <v>304</v>
      </c>
      <c r="D215" s="39"/>
      <c r="E215" s="229" t="s">
        <v>539</v>
      </c>
      <c r="F215" s="229" t="s">
        <v>539</v>
      </c>
      <c r="G215" s="252" t="s">
        <v>539</v>
      </c>
      <c r="H215" s="252" t="s">
        <v>539</v>
      </c>
      <c r="I215" s="229" t="s">
        <v>539</v>
      </c>
      <c r="J215" s="229" t="s">
        <v>539</v>
      </c>
      <c r="K215" s="229" t="s">
        <v>539</v>
      </c>
      <c r="L215" s="229" t="s">
        <v>539</v>
      </c>
      <c r="M215" s="229" t="s">
        <v>539</v>
      </c>
      <c r="N215" s="181"/>
      <c r="O215" s="181"/>
      <c r="P215" s="233"/>
      <c r="Q215" s="233"/>
      <c r="R215" s="233"/>
      <c r="S215" s="233"/>
      <c r="T215" s="233"/>
      <c r="U215" s="273"/>
      <c r="V215" s="273"/>
    </row>
    <row r="216" spans="1:22" s="52" customFormat="1" x14ac:dyDescent="0.25">
      <c r="A216" s="38" t="s">
        <v>760</v>
      </c>
      <c r="B216" s="38" t="s">
        <v>57</v>
      </c>
      <c r="C216" s="65" t="s">
        <v>305</v>
      </c>
      <c r="D216" s="39"/>
      <c r="E216" s="229" t="s">
        <v>539</v>
      </c>
      <c r="F216" s="229" t="s">
        <v>539</v>
      </c>
      <c r="G216" s="252" t="s">
        <v>539</v>
      </c>
      <c r="H216" s="252" t="s">
        <v>539</v>
      </c>
      <c r="I216" s="229" t="s">
        <v>539</v>
      </c>
      <c r="J216" s="229" t="s">
        <v>539</v>
      </c>
      <c r="K216" s="229" t="s">
        <v>539</v>
      </c>
      <c r="L216" s="229" t="s">
        <v>539</v>
      </c>
      <c r="M216" s="229" t="s">
        <v>539</v>
      </c>
      <c r="N216" s="181"/>
      <c r="O216" s="181"/>
      <c r="P216" s="233"/>
      <c r="Q216" s="233"/>
      <c r="R216" s="233"/>
      <c r="S216" s="233"/>
      <c r="T216" s="233"/>
      <c r="U216" s="273"/>
      <c r="V216" s="273"/>
    </row>
    <row r="217" spans="1:22" s="52" customFormat="1" x14ac:dyDescent="0.25">
      <c r="A217" s="38" t="s">
        <v>761</v>
      </c>
      <c r="B217" s="38" t="s">
        <v>59</v>
      </c>
      <c r="C217" s="55" t="s">
        <v>307</v>
      </c>
      <c r="D217" s="39"/>
      <c r="E217" s="229" t="s">
        <v>539</v>
      </c>
      <c r="F217" s="229" t="s">
        <v>539</v>
      </c>
      <c r="G217" s="252" t="s">
        <v>539</v>
      </c>
      <c r="H217" s="252" t="s">
        <v>539</v>
      </c>
      <c r="I217" s="229" t="s">
        <v>539</v>
      </c>
      <c r="J217" s="229" t="s">
        <v>539</v>
      </c>
      <c r="K217" s="229" t="s">
        <v>539</v>
      </c>
      <c r="L217" s="229" t="s">
        <v>539</v>
      </c>
      <c r="M217" s="229" t="s">
        <v>539</v>
      </c>
      <c r="N217" s="181"/>
      <c r="O217" s="181"/>
      <c r="P217" s="233"/>
      <c r="Q217" s="233"/>
      <c r="R217" s="233"/>
      <c r="S217" s="233"/>
      <c r="T217" s="233"/>
      <c r="U217" s="273"/>
      <c r="V217" s="273"/>
    </row>
    <row r="218" spans="1:22" s="52" customFormat="1" x14ac:dyDescent="0.25">
      <c r="A218" s="38" t="s">
        <v>762</v>
      </c>
      <c r="B218" s="38" t="s">
        <v>61</v>
      </c>
      <c r="C218" s="55" t="s">
        <v>308</v>
      </c>
      <c r="D218" s="39"/>
      <c r="E218" s="229" t="s">
        <v>539</v>
      </c>
      <c r="F218" s="229" t="s">
        <v>539</v>
      </c>
      <c r="G218" s="252" t="s">
        <v>539</v>
      </c>
      <c r="H218" s="252" t="s">
        <v>539</v>
      </c>
      <c r="I218" s="229" t="s">
        <v>539</v>
      </c>
      <c r="J218" s="229" t="s">
        <v>539</v>
      </c>
      <c r="K218" s="229" t="s">
        <v>539</v>
      </c>
      <c r="L218" s="229" t="s">
        <v>539</v>
      </c>
      <c r="M218" s="229" t="s">
        <v>539</v>
      </c>
      <c r="N218" s="181"/>
      <c r="O218" s="181"/>
      <c r="P218" s="233"/>
      <c r="Q218" s="233"/>
      <c r="R218" s="233"/>
      <c r="S218" s="233"/>
      <c r="T218" s="233"/>
      <c r="U218" s="273"/>
      <c r="V218" s="273"/>
    </row>
    <row r="219" spans="1:22" s="52" customFormat="1" x14ac:dyDescent="0.25">
      <c r="A219" s="38" t="s">
        <v>763</v>
      </c>
      <c r="B219" s="38" t="s">
        <v>63</v>
      </c>
      <c r="C219" s="55" t="s">
        <v>310</v>
      </c>
      <c r="D219" s="39"/>
      <c r="E219" s="229" t="s">
        <v>539</v>
      </c>
      <c r="F219" s="229" t="s">
        <v>539</v>
      </c>
      <c r="G219" s="252" t="s">
        <v>539</v>
      </c>
      <c r="H219" s="252" t="s">
        <v>539</v>
      </c>
      <c r="I219" s="252" t="s">
        <v>539</v>
      </c>
      <c r="J219" s="229" t="s">
        <v>539</v>
      </c>
      <c r="K219" s="229" t="s">
        <v>539</v>
      </c>
      <c r="L219" s="229" t="s">
        <v>539</v>
      </c>
      <c r="M219" s="229" t="s">
        <v>539</v>
      </c>
      <c r="N219" s="181"/>
      <c r="O219" s="181"/>
      <c r="P219" s="233"/>
      <c r="Q219" s="233"/>
      <c r="R219" s="233"/>
      <c r="S219" s="233"/>
      <c r="T219" s="233"/>
      <c r="U219" s="273"/>
      <c r="V219" s="273"/>
    </row>
    <row r="220" spans="1:22" s="52" customFormat="1" ht="56.25" x14ac:dyDescent="0.25">
      <c r="A220" s="38" t="s">
        <v>764</v>
      </c>
      <c r="B220" s="38" t="s">
        <v>65</v>
      </c>
      <c r="C220" s="55" t="s">
        <v>311</v>
      </c>
      <c r="D220" s="39"/>
      <c r="E220" s="229" t="s">
        <v>571</v>
      </c>
      <c r="F220" s="229" t="s">
        <v>571</v>
      </c>
      <c r="G220" s="252" t="s">
        <v>539</v>
      </c>
      <c r="H220" s="252" t="s">
        <v>539</v>
      </c>
      <c r="I220" s="252" t="s">
        <v>539</v>
      </c>
      <c r="J220" s="235" t="s">
        <v>888</v>
      </c>
      <c r="K220" s="229" t="s">
        <v>539</v>
      </c>
      <c r="L220" s="229" t="s">
        <v>539</v>
      </c>
      <c r="M220" s="229" t="s">
        <v>539</v>
      </c>
      <c r="N220" s="181"/>
      <c r="O220" s="181"/>
      <c r="P220" s="233"/>
      <c r="Q220" s="233"/>
      <c r="R220" s="233"/>
      <c r="S220" s="233"/>
      <c r="T220" s="233"/>
      <c r="U220" s="280" t="s">
        <v>904</v>
      </c>
      <c r="V220" s="280" t="s">
        <v>904</v>
      </c>
    </row>
    <row r="221" spans="1:22" s="52" customFormat="1" x14ac:dyDescent="0.25">
      <c r="A221" s="38" t="s">
        <v>765</v>
      </c>
      <c r="B221" s="38" t="s">
        <v>66</v>
      </c>
      <c r="C221" s="65" t="s">
        <v>312</v>
      </c>
      <c r="D221" s="39"/>
      <c r="E221" s="229" t="s">
        <v>539</v>
      </c>
      <c r="F221" s="229" t="s">
        <v>539</v>
      </c>
      <c r="G221" s="252" t="s">
        <v>539</v>
      </c>
      <c r="H221" s="252" t="s">
        <v>539</v>
      </c>
      <c r="I221" s="252" t="s">
        <v>539</v>
      </c>
      <c r="J221" s="252" t="s">
        <v>539</v>
      </c>
      <c r="K221" s="229" t="s">
        <v>539</v>
      </c>
      <c r="L221" s="229" t="s">
        <v>539</v>
      </c>
      <c r="M221" s="229" t="s">
        <v>539</v>
      </c>
      <c r="N221" s="181"/>
      <c r="O221" s="181"/>
      <c r="P221" s="233"/>
      <c r="Q221" s="233"/>
      <c r="R221" s="233"/>
      <c r="S221" s="233"/>
      <c r="T221" s="233"/>
      <c r="U221" s="273"/>
      <c r="V221" s="273"/>
    </row>
    <row r="222" spans="1:22" s="52" customFormat="1" x14ac:dyDescent="0.25">
      <c r="A222" s="38" t="s">
        <v>766</v>
      </c>
      <c r="B222" s="38" t="s">
        <v>68</v>
      </c>
      <c r="C222" s="65" t="s">
        <v>314</v>
      </c>
      <c r="D222" s="39"/>
      <c r="E222" s="229" t="s">
        <v>539</v>
      </c>
      <c r="F222" s="229" t="s">
        <v>539</v>
      </c>
      <c r="G222" s="252" t="s">
        <v>539</v>
      </c>
      <c r="H222" s="252" t="s">
        <v>539</v>
      </c>
      <c r="I222" s="252" t="s">
        <v>539</v>
      </c>
      <c r="J222" s="252" t="s">
        <v>539</v>
      </c>
      <c r="K222" s="229" t="s">
        <v>539</v>
      </c>
      <c r="L222" s="229" t="s">
        <v>539</v>
      </c>
      <c r="M222" s="229" t="s">
        <v>539</v>
      </c>
      <c r="N222" s="181"/>
      <c r="O222" s="181"/>
      <c r="P222" s="233"/>
      <c r="Q222" s="233"/>
      <c r="R222" s="233"/>
      <c r="S222" s="233"/>
      <c r="T222" s="233"/>
      <c r="U222" s="273"/>
      <c r="V222" s="273"/>
    </row>
    <row r="223" spans="1:22" s="52" customFormat="1" x14ac:dyDescent="0.25">
      <c r="A223" s="38" t="s">
        <v>767</v>
      </c>
      <c r="B223" s="38" t="s">
        <v>70</v>
      </c>
      <c r="C223" s="65" t="s">
        <v>315</v>
      </c>
      <c r="D223" s="39"/>
      <c r="E223" s="229" t="s">
        <v>539</v>
      </c>
      <c r="F223" s="229" t="s">
        <v>539</v>
      </c>
      <c r="G223" s="252" t="s">
        <v>539</v>
      </c>
      <c r="H223" s="252" t="s">
        <v>539</v>
      </c>
      <c r="I223" s="252" t="s">
        <v>539</v>
      </c>
      <c r="J223" s="252" t="s">
        <v>539</v>
      </c>
      <c r="K223" s="229" t="s">
        <v>539</v>
      </c>
      <c r="L223" s="229" t="s">
        <v>539</v>
      </c>
      <c r="M223" s="229" t="s">
        <v>539</v>
      </c>
      <c r="N223" s="181"/>
      <c r="O223" s="181"/>
      <c r="P223" s="233"/>
      <c r="Q223" s="233"/>
      <c r="R223" s="233"/>
      <c r="S223" s="233"/>
      <c r="T223" s="233"/>
      <c r="U223" s="273"/>
      <c r="V223" s="273"/>
    </row>
    <row r="224" spans="1:22" s="52" customFormat="1" x14ac:dyDescent="0.25">
      <c r="A224" s="38" t="s">
        <v>768</v>
      </c>
      <c r="B224" s="38" t="s">
        <v>72</v>
      </c>
      <c r="C224" s="65" t="s">
        <v>317</v>
      </c>
      <c r="D224" s="180"/>
      <c r="E224" s="229" t="s">
        <v>539</v>
      </c>
      <c r="F224" s="229" t="s">
        <v>539</v>
      </c>
      <c r="G224" s="252" t="s">
        <v>539</v>
      </c>
      <c r="H224" s="252" t="s">
        <v>539</v>
      </c>
      <c r="I224" s="252" t="s">
        <v>539</v>
      </c>
      <c r="J224" s="252" t="s">
        <v>539</v>
      </c>
      <c r="K224" s="229" t="s">
        <v>539</v>
      </c>
      <c r="L224" s="229" t="s">
        <v>539</v>
      </c>
      <c r="M224" s="229" t="s">
        <v>539</v>
      </c>
      <c r="N224" s="181"/>
      <c r="O224" s="181"/>
      <c r="P224" s="233"/>
      <c r="Q224" s="233"/>
      <c r="R224" s="233"/>
      <c r="S224" s="233"/>
      <c r="T224" s="233"/>
      <c r="U224" s="273"/>
      <c r="V224" s="273"/>
    </row>
    <row r="225" spans="1:22" s="52" customFormat="1" x14ac:dyDescent="0.25">
      <c r="A225" s="38" t="s">
        <v>769</v>
      </c>
      <c r="B225" s="38" t="s">
        <v>74</v>
      </c>
      <c r="C225" s="65" t="s">
        <v>318</v>
      </c>
      <c r="D225" s="39"/>
      <c r="E225" s="229" t="s">
        <v>539</v>
      </c>
      <c r="F225" s="229" t="s">
        <v>539</v>
      </c>
      <c r="G225" s="252" t="s">
        <v>539</v>
      </c>
      <c r="H225" s="252" t="s">
        <v>539</v>
      </c>
      <c r="I225" s="252" t="s">
        <v>539</v>
      </c>
      <c r="J225" s="252" t="s">
        <v>539</v>
      </c>
      <c r="K225" s="229" t="s">
        <v>539</v>
      </c>
      <c r="L225" s="229" t="s">
        <v>539</v>
      </c>
      <c r="M225" s="229" t="s">
        <v>539</v>
      </c>
      <c r="N225" s="181"/>
      <c r="O225" s="181"/>
      <c r="P225" s="233"/>
      <c r="Q225" s="233"/>
      <c r="R225" s="233"/>
      <c r="S225" s="233"/>
      <c r="T225" s="233"/>
      <c r="U225" s="273"/>
      <c r="V225" s="273"/>
    </row>
    <row r="226" spans="1:22" s="52" customFormat="1" x14ac:dyDescent="0.25">
      <c r="A226" s="38" t="s">
        <v>770</v>
      </c>
      <c r="B226" s="38" t="s">
        <v>76</v>
      </c>
      <c r="C226" s="65" t="s">
        <v>319</v>
      </c>
      <c r="D226" s="39"/>
      <c r="E226" s="229" t="s">
        <v>539</v>
      </c>
      <c r="F226" s="229" t="s">
        <v>539</v>
      </c>
      <c r="G226" s="252" t="s">
        <v>539</v>
      </c>
      <c r="H226" s="252" t="s">
        <v>539</v>
      </c>
      <c r="I226" s="252" t="s">
        <v>539</v>
      </c>
      <c r="J226" s="252" t="s">
        <v>539</v>
      </c>
      <c r="K226" s="229" t="s">
        <v>539</v>
      </c>
      <c r="L226" s="229" t="s">
        <v>539</v>
      </c>
      <c r="M226" s="229" t="s">
        <v>539</v>
      </c>
      <c r="N226" s="181"/>
      <c r="O226" s="181"/>
      <c r="P226" s="233"/>
      <c r="Q226" s="233"/>
      <c r="R226" s="233"/>
      <c r="S226" s="233"/>
      <c r="T226" s="233"/>
      <c r="U226" s="273"/>
      <c r="V226" s="273"/>
    </row>
    <row r="227" spans="1:22" s="52" customFormat="1" x14ac:dyDescent="0.25">
      <c r="A227" s="38" t="s">
        <v>771</v>
      </c>
      <c r="B227" s="38" t="s">
        <v>584</v>
      </c>
      <c r="C227" s="65" t="s">
        <v>320</v>
      </c>
      <c r="D227" s="39"/>
      <c r="E227" s="229" t="s">
        <v>539</v>
      </c>
      <c r="F227" s="229" t="s">
        <v>539</v>
      </c>
      <c r="G227" s="252" t="s">
        <v>539</v>
      </c>
      <c r="H227" s="252" t="s">
        <v>539</v>
      </c>
      <c r="I227" s="252" t="s">
        <v>539</v>
      </c>
      <c r="J227" s="252" t="s">
        <v>539</v>
      </c>
      <c r="K227" s="229" t="s">
        <v>539</v>
      </c>
      <c r="L227" s="229" t="s">
        <v>539</v>
      </c>
      <c r="M227" s="229" t="s">
        <v>539</v>
      </c>
      <c r="N227" s="181"/>
      <c r="O227" s="181"/>
      <c r="P227" s="233"/>
      <c r="Q227" s="233"/>
      <c r="R227" s="233"/>
      <c r="S227" s="233"/>
      <c r="T227" s="233"/>
      <c r="U227" s="273"/>
      <c r="V227" s="273"/>
    </row>
    <row r="228" spans="1:22" s="52" customFormat="1" ht="25.5" x14ac:dyDescent="0.25">
      <c r="A228" s="38" t="s">
        <v>772</v>
      </c>
      <c r="B228" s="38" t="s">
        <v>585</v>
      </c>
      <c r="C228" s="65" t="s">
        <v>524</v>
      </c>
      <c r="D228" s="39"/>
      <c r="E228" s="260"/>
      <c r="F228" s="229" t="s">
        <v>539</v>
      </c>
      <c r="G228" s="252" t="s">
        <v>539</v>
      </c>
      <c r="H228" s="252" t="s">
        <v>539</v>
      </c>
      <c r="I228" s="252" t="s">
        <v>539</v>
      </c>
      <c r="J228" s="252" t="s">
        <v>539</v>
      </c>
      <c r="K228" s="229" t="s">
        <v>539</v>
      </c>
      <c r="L228" s="229" t="s">
        <v>539</v>
      </c>
      <c r="M228" s="229" t="s">
        <v>539</v>
      </c>
      <c r="N228" s="181"/>
      <c r="O228" s="181"/>
      <c r="P228" s="233"/>
      <c r="Q228" s="233"/>
      <c r="R228" s="233"/>
      <c r="S228" s="233"/>
      <c r="T228" s="233"/>
      <c r="U228" s="278" t="s">
        <v>538</v>
      </c>
      <c r="V228" s="278" t="s">
        <v>538</v>
      </c>
    </row>
    <row r="229" spans="1:22" s="52" customFormat="1" ht="25.5" x14ac:dyDescent="0.25">
      <c r="A229" s="38" t="s">
        <v>773</v>
      </c>
      <c r="B229" s="38" t="s">
        <v>586</v>
      </c>
      <c r="C229" s="65" t="s">
        <v>525</v>
      </c>
      <c r="D229" s="39"/>
      <c r="E229" s="260"/>
      <c r="F229" s="229" t="s">
        <v>539</v>
      </c>
      <c r="G229" s="252" t="s">
        <v>539</v>
      </c>
      <c r="H229" s="252" t="s">
        <v>539</v>
      </c>
      <c r="I229" s="252" t="s">
        <v>539</v>
      </c>
      <c r="J229" s="252" t="s">
        <v>539</v>
      </c>
      <c r="K229" s="229" t="s">
        <v>539</v>
      </c>
      <c r="L229" s="229" t="s">
        <v>539</v>
      </c>
      <c r="M229" s="229" t="s">
        <v>539</v>
      </c>
      <c r="N229" s="181"/>
      <c r="O229" s="181"/>
      <c r="P229" s="233"/>
      <c r="Q229" s="233"/>
      <c r="R229" s="233"/>
      <c r="S229" s="233"/>
      <c r="T229" s="233"/>
      <c r="U229" s="278" t="s">
        <v>538</v>
      </c>
      <c r="V229" s="278" t="s">
        <v>538</v>
      </c>
    </row>
    <row r="230" spans="1:22" s="52" customFormat="1" ht="33" customHeight="1" x14ac:dyDescent="0.25">
      <c r="A230" s="38" t="s">
        <v>774</v>
      </c>
      <c r="B230" s="38" t="s">
        <v>575</v>
      </c>
      <c r="C230" s="40" t="s">
        <v>197</v>
      </c>
      <c r="D230" s="72" t="s">
        <v>30</v>
      </c>
      <c r="E230" s="229" t="s">
        <v>539</v>
      </c>
      <c r="F230" s="229" t="s">
        <v>539</v>
      </c>
      <c r="G230" s="229" t="s">
        <v>539</v>
      </c>
      <c r="H230" s="229" t="s">
        <v>539</v>
      </c>
      <c r="I230" s="229" t="s">
        <v>539</v>
      </c>
      <c r="J230" s="229" t="s">
        <v>539</v>
      </c>
      <c r="K230" s="229" t="s">
        <v>539</v>
      </c>
      <c r="L230" s="229" t="s">
        <v>539</v>
      </c>
      <c r="M230" s="229" t="s">
        <v>539</v>
      </c>
      <c r="N230" s="181"/>
      <c r="O230" s="181"/>
      <c r="P230" s="233"/>
      <c r="Q230" s="233"/>
      <c r="R230" s="233"/>
      <c r="S230" s="233"/>
      <c r="T230" s="233"/>
      <c r="U230" s="273"/>
      <c r="V230" s="273"/>
    </row>
    <row r="231" spans="1:22" s="52" customFormat="1" x14ac:dyDescent="0.25">
      <c r="A231" s="38" t="s">
        <v>775</v>
      </c>
      <c r="B231" s="38" t="s">
        <v>576</v>
      </c>
      <c r="C231" s="40" t="s">
        <v>198</v>
      </c>
      <c r="D231" s="183"/>
      <c r="E231" s="229" t="s">
        <v>539</v>
      </c>
      <c r="F231" s="229" t="s">
        <v>539</v>
      </c>
      <c r="G231" s="229" t="s">
        <v>539</v>
      </c>
      <c r="H231" s="229" t="s">
        <v>539</v>
      </c>
      <c r="I231" s="229" t="s">
        <v>539</v>
      </c>
      <c r="J231" s="229" t="s">
        <v>539</v>
      </c>
      <c r="K231" s="229" t="s">
        <v>539</v>
      </c>
      <c r="L231" s="229" t="s">
        <v>539</v>
      </c>
      <c r="M231" s="229" t="s">
        <v>539</v>
      </c>
      <c r="N231" s="181"/>
      <c r="O231" s="181"/>
      <c r="P231" s="233"/>
      <c r="Q231" s="233"/>
      <c r="R231" s="233"/>
      <c r="S231" s="233"/>
      <c r="T231" s="233"/>
      <c r="U231" s="273"/>
      <c r="V231" s="273"/>
    </row>
    <row r="232" spans="1:22" s="52" customFormat="1" x14ac:dyDescent="0.25">
      <c r="A232" s="38" t="s">
        <v>776</v>
      </c>
      <c r="B232" s="38" t="s">
        <v>577</v>
      </c>
      <c r="C232" s="40" t="s">
        <v>199</v>
      </c>
      <c r="D232" s="183"/>
      <c r="E232" s="229" t="s">
        <v>539</v>
      </c>
      <c r="F232" s="229" t="s">
        <v>539</v>
      </c>
      <c r="G232" s="229" t="s">
        <v>539</v>
      </c>
      <c r="H232" s="229" t="s">
        <v>539</v>
      </c>
      <c r="I232" s="229" t="s">
        <v>539</v>
      </c>
      <c r="J232" s="229" t="s">
        <v>539</v>
      </c>
      <c r="K232" s="229" t="s">
        <v>539</v>
      </c>
      <c r="L232" s="229" t="s">
        <v>539</v>
      </c>
      <c r="M232" s="229" t="s">
        <v>539</v>
      </c>
      <c r="N232" s="181"/>
      <c r="O232" s="181"/>
      <c r="P232" s="233"/>
      <c r="Q232" s="233"/>
      <c r="R232" s="233"/>
      <c r="S232" s="233"/>
      <c r="T232" s="233"/>
      <c r="U232" s="273"/>
      <c r="V232" s="273"/>
    </row>
    <row r="233" spans="1:22" s="52" customFormat="1" x14ac:dyDescent="0.25">
      <c r="A233" s="38" t="s">
        <v>777</v>
      </c>
      <c r="B233" s="38" t="s">
        <v>578</v>
      </c>
      <c r="C233" s="40" t="s">
        <v>200</v>
      </c>
      <c r="D233" s="183"/>
      <c r="E233" s="229" t="s">
        <v>539</v>
      </c>
      <c r="F233" s="229" t="s">
        <v>539</v>
      </c>
      <c r="G233" s="229" t="s">
        <v>539</v>
      </c>
      <c r="H233" s="229" t="s">
        <v>539</v>
      </c>
      <c r="I233" s="229" t="s">
        <v>539</v>
      </c>
      <c r="J233" s="229" t="s">
        <v>539</v>
      </c>
      <c r="K233" s="229" t="s">
        <v>539</v>
      </c>
      <c r="L233" s="229" t="s">
        <v>539</v>
      </c>
      <c r="M233" s="229" t="s">
        <v>539</v>
      </c>
      <c r="N233" s="181"/>
      <c r="O233" s="181"/>
      <c r="P233" s="233"/>
      <c r="Q233" s="233"/>
      <c r="R233" s="233"/>
      <c r="S233" s="233"/>
      <c r="T233" s="233"/>
      <c r="U233" s="273"/>
      <c r="V233" s="273"/>
    </row>
    <row r="234" spans="1:22" s="52" customFormat="1" x14ac:dyDescent="0.25">
      <c r="A234" s="38" t="s">
        <v>778</v>
      </c>
      <c r="B234" s="38" t="s">
        <v>579</v>
      </c>
      <c r="C234" s="40" t="s">
        <v>204</v>
      </c>
      <c r="D234" s="183"/>
      <c r="E234" s="229" t="s">
        <v>539</v>
      </c>
      <c r="F234" s="229" t="s">
        <v>539</v>
      </c>
      <c r="G234" s="229" t="s">
        <v>539</v>
      </c>
      <c r="H234" s="229" t="s">
        <v>539</v>
      </c>
      <c r="I234" s="229" t="s">
        <v>539</v>
      </c>
      <c r="J234" s="229" t="s">
        <v>539</v>
      </c>
      <c r="K234" s="229" t="s">
        <v>539</v>
      </c>
      <c r="L234" s="229" t="s">
        <v>539</v>
      </c>
      <c r="M234" s="229" t="s">
        <v>539</v>
      </c>
      <c r="N234" s="181"/>
      <c r="O234" s="181"/>
      <c r="P234" s="233"/>
      <c r="Q234" s="233"/>
      <c r="R234" s="233"/>
      <c r="S234" s="233"/>
      <c r="T234" s="233"/>
      <c r="U234" s="273"/>
      <c r="V234" s="273"/>
    </row>
    <row r="235" spans="1:22" s="52" customFormat="1" x14ac:dyDescent="0.25">
      <c r="A235" s="38" t="s">
        <v>779</v>
      </c>
      <c r="B235" s="38" t="s">
        <v>580</v>
      </c>
      <c r="C235" s="40" t="s">
        <v>201</v>
      </c>
      <c r="D235" s="183"/>
      <c r="E235" s="229" t="s">
        <v>539</v>
      </c>
      <c r="F235" s="229" t="s">
        <v>539</v>
      </c>
      <c r="G235" s="229" t="s">
        <v>539</v>
      </c>
      <c r="H235" s="229" t="s">
        <v>539</v>
      </c>
      <c r="I235" s="229" t="s">
        <v>539</v>
      </c>
      <c r="J235" s="229" t="s">
        <v>539</v>
      </c>
      <c r="K235" s="229" t="s">
        <v>539</v>
      </c>
      <c r="L235" s="229" t="s">
        <v>539</v>
      </c>
      <c r="M235" s="229" t="s">
        <v>539</v>
      </c>
      <c r="N235" s="181"/>
      <c r="O235" s="181"/>
      <c r="P235" s="233"/>
      <c r="Q235" s="233"/>
      <c r="R235" s="233"/>
      <c r="S235" s="233"/>
      <c r="T235" s="233"/>
      <c r="U235" s="273"/>
      <c r="V235" s="273"/>
    </row>
    <row r="236" spans="1:22" s="52" customFormat="1" x14ac:dyDescent="0.25">
      <c r="A236" s="38" t="s">
        <v>780</v>
      </c>
      <c r="B236" s="38" t="s">
        <v>581</v>
      </c>
      <c r="C236" s="40" t="s">
        <v>202</v>
      </c>
      <c r="D236" s="183"/>
      <c r="E236" s="229" t="s">
        <v>539</v>
      </c>
      <c r="F236" s="229" t="s">
        <v>539</v>
      </c>
      <c r="G236" s="229" t="s">
        <v>539</v>
      </c>
      <c r="H236" s="229" t="s">
        <v>539</v>
      </c>
      <c r="I236" s="229" t="s">
        <v>539</v>
      </c>
      <c r="J236" s="229" t="s">
        <v>539</v>
      </c>
      <c r="K236" s="229" t="s">
        <v>539</v>
      </c>
      <c r="L236" s="229" t="s">
        <v>539</v>
      </c>
      <c r="M236" s="229" t="s">
        <v>539</v>
      </c>
      <c r="N236" s="181"/>
      <c r="O236" s="181"/>
      <c r="P236" s="233"/>
      <c r="Q236" s="233"/>
      <c r="R236" s="233"/>
      <c r="S236" s="233"/>
      <c r="T236" s="233"/>
      <c r="U236" s="273"/>
      <c r="V236" s="273"/>
    </row>
    <row r="237" spans="1:22" s="52" customFormat="1" x14ac:dyDescent="0.25">
      <c r="A237" s="38" t="s">
        <v>781</v>
      </c>
      <c r="B237" s="38" t="s">
        <v>582</v>
      </c>
      <c r="C237" s="40" t="s">
        <v>203</v>
      </c>
      <c r="D237" s="183"/>
      <c r="E237" s="229" t="s">
        <v>539</v>
      </c>
      <c r="F237" s="229" t="s">
        <v>539</v>
      </c>
      <c r="G237" s="229" t="s">
        <v>539</v>
      </c>
      <c r="H237" s="229" t="s">
        <v>539</v>
      </c>
      <c r="I237" s="229" t="s">
        <v>539</v>
      </c>
      <c r="J237" s="229" t="s">
        <v>539</v>
      </c>
      <c r="K237" s="229" t="s">
        <v>539</v>
      </c>
      <c r="L237" s="229" t="s">
        <v>539</v>
      </c>
      <c r="M237" s="229" t="s">
        <v>539</v>
      </c>
      <c r="N237" s="181"/>
      <c r="O237" s="181"/>
      <c r="P237" s="233"/>
      <c r="Q237" s="233"/>
      <c r="R237" s="233"/>
      <c r="S237" s="233"/>
      <c r="T237" s="233"/>
      <c r="U237" s="273"/>
      <c r="V237" s="273"/>
    </row>
    <row r="238" spans="1:22" s="52" customFormat="1" x14ac:dyDescent="0.25">
      <c r="A238" s="38" t="s">
        <v>782</v>
      </c>
      <c r="B238" s="38" t="s">
        <v>583</v>
      </c>
      <c r="C238" s="40" t="s">
        <v>205</v>
      </c>
      <c r="D238" s="183"/>
      <c r="E238" s="229" t="s">
        <v>539</v>
      </c>
      <c r="F238" s="245" t="s">
        <v>549</v>
      </c>
      <c r="G238" s="229" t="s">
        <v>539</v>
      </c>
      <c r="H238" s="229" t="s">
        <v>539</v>
      </c>
      <c r="I238" s="229" t="s">
        <v>539</v>
      </c>
      <c r="J238" s="229" t="s">
        <v>539</v>
      </c>
      <c r="K238" s="229" t="s">
        <v>539</v>
      </c>
      <c r="L238" s="229" t="s">
        <v>539</v>
      </c>
      <c r="M238" s="229" t="s">
        <v>539</v>
      </c>
      <c r="N238" s="181"/>
      <c r="O238" s="181"/>
      <c r="P238" s="233"/>
      <c r="Q238" s="233"/>
      <c r="R238" s="233"/>
      <c r="S238" s="233"/>
      <c r="T238" s="233"/>
      <c r="U238" s="273"/>
      <c r="V238" s="273"/>
    </row>
    <row r="239" spans="1:22" s="52" customFormat="1" x14ac:dyDescent="0.25">
      <c r="A239" s="38" t="s">
        <v>783</v>
      </c>
      <c r="B239" s="38" t="s">
        <v>51</v>
      </c>
      <c r="C239" s="40" t="s">
        <v>206</v>
      </c>
      <c r="D239" s="183"/>
      <c r="E239" s="229" t="s">
        <v>539</v>
      </c>
      <c r="F239" s="229" t="s">
        <v>539</v>
      </c>
      <c r="G239" s="229" t="s">
        <v>539</v>
      </c>
      <c r="H239" s="229" t="s">
        <v>539</v>
      </c>
      <c r="I239" s="229" t="s">
        <v>539</v>
      </c>
      <c r="J239" s="229" t="s">
        <v>539</v>
      </c>
      <c r="K239" s="229" t="s">
        <v>539</v>
      </c>
      <c r="L239" s="229" t="s">
        <v>539</v>
      </c>
      <c r="M239" s="229" t="s">
        <v>539</v>
      </c>
      <c r="N239" s="181"/>
      <c r="O239" s="181"/>
      <c r="P239" s="233"/>
      <c r="Q239" s="233"/>
      <c r="R239" s="233"/>
      <c r="S239" s="233"/>
      <c r="T239" s="233"/>
      <c r="U239" s="273"/>
      <c r="V239" s="273"/>
    </row>
    <row r="240" spans="1:22" s="52" customFormat="1" x14ac:dyDescent="0.25">
      <c r="A240" s="38" t="s">
        <v>784</v>
      </c>
      <c r="B240" s="38" t="s">
        <v>53</v>
      </c>
      <c r="C240" s="40" t="s">
        <v>207</v>
      </c>
      <c r="D240" s="183"/>
      <c r="E240" s="229" t="s">
        <v>539</v>
      </c>
      <c r="F240" s="229" t="s">
        <v>539</v>
      </c>
      <c r="G240" s="229" t="s">
        <v>539</v>
      </c>
      <c r="H240" s="229" t="s">
        <v>539</v>
      </c>
      <c r="I240" s="229" t="s">
        <v>539</v>
      </c>
      <c r="J240" s="229" t="s">
        <v>539</v>
      </c>
      <c r="K240" s="229" t="s">
        <v>539</v>
      </c>
      <c r="L240" s="229" t="s">
        <v>539</v>
      </c>
      <c r="M240" s="229" t="s">
        <v>539</v>
      </c>
      <c r="N240" s="181"/>
      <c r="O240" s="181"/>
      <c r="P240" s="233"/>
      <c r="Q240" s="233"/>
      <c r="R240" s="233"/>
      <c r="S240" s="233"/>
      <c r="T240" s="233"/>
      <c r="U240" s="273"/>
      <c r="V240" s="273"/>
    </row>
    <row r="241" spans="1:22" s="52" customFormat="1" x14ac:dyDescent="0.25">
      <c r="A241" s="38" t="s">
        <v>785</v>
      </c>
      <c r="B241" s="38" t="s">
        <v>55</v>
      </c>
      <c r="C241" s="40" t="s">
        <v>208</v>
      </c>
      <c r="D241" s="183"/>
      <c r="E241" s="229" t="s">
        <v>539</v>
      </c>
      <c r="F241" s="229" t="s">
        <v>539</v>
      </c>
      <c r="G241" s="229" t="s">
        <v>539</v>
      </c>
      <c r="H241" s="229" t="s">
        <v>539</v>
      </c>
      <c r="I241" s="229" t="s">
        <v>539</v>
      </c>
      <c r="J241" s="229" t="s">
        <v>539</v>
      </c>
      <c r="K241" s="229" t="s">
        <v>539</v>
      </c>
      <c r="L241" s="229" t="s">
        <v>539</v>
      </c>
      <c r="M241" s="229" t="s">
        <v>539</v>
      </c>
      <c r="N241" s="181"/>
      <c r="O241" s="181"/>
      <c r="P241" s="233"/>
      <c r="Q241" s="233"/>
      <c r="R241" s="233"/>
      <c r="S241" s="233"/>
      <c r="T241" s="233"/>
      <c r="U241" s="273"/>
      <c r="V241" s="273"/>
    </row>
    <row r="242" spans="1:22" s="52" customFormat="1" x14ac:dyDescent="0.25">
      <c r="A242" s="38" t="s">
        <v>786</v>
      </c>
      <c r="B242" s="38" t="s">
        <v>57</v>
      </c>
      <c r="C242" s="40" t="s">
        <v>209</v>
      </c>
      <c r="D242" s="183"/>
      <c r="E242" s="229" t="s">
        <v>539</v>
      </c>
      <c r="F242" s="229" t="s">
        <v>539</v>
      </c>
      <c r="G242" s="229" t="s">
        <v>539</v>
      </c>
      <c r="H242" s="229" t="s">
        <v>539</v>
      </c>
      <c r="I242" s="229" t="s">
        <v>539</v>
      </c>
      <c r="J242" s="229" t="s">
        <v>539</v>
      </c>
      <c r="K242" s="245" t="s">
        <v>549</v>
      </c>
      <c r="L242" s="229" t="s">
        <v>539</v>
      </c>
      <c r="M242" s="229" t="s">
        <v>539</v>
      </c>
      <c r="N242" s="181"/>
      <c r="O242" s="181"/>
      <c r="P242" s="233"/>
      <c r="Q242" s="233"/>
      <c r="R242" s="233"/>
      <c r="S242" s="233"/>
      <c r="T242" s="233"/>
      <c r="U242" s="273"/>
      <c r="V242" s="273"/>
    </row>
    <row r="243" spans="1:22" s="52" customFormat="1" x14ac:dyDescent="0.25">
      <c r="A243" s="38" t="s">
        <v>787</v>
      </c>
      <c r="B243" s="38" t="s">
        <v>59</v>
      </c>
      <c r="C243" s="40" t="s">
        <v>210</v>
      </c>
      <c r="D243" s="183"/>
      <c r="E243" s="229" t="s">
        <v>539</v>
      </c>
      <c r="F243" s="229" t="s">
        <v>539</v>
      </c>
      <c r="G243" s="229" t="s">
        <v>539</v>
      </c>
      <c r="H243" s="229" t="s">
        <v>539</v>
      </c>
      <c r="I243" s="229" t="s">
        <v>539</v>
      </c>
      <c r="J243" s="229" t="s">
        <v>539</v>
      </c>
      <c r="K243" s="229" t="s">
        <v>539</v>
      </c>
      <c r="L243" s="229" t="s">
        <v>539</v>
      </c>
      <c r="M243" s="229" t="s">
        <v>539</v>
      </c>
      <c r="N243" s="181"/>
      <c r="O243" s="181"/>
      <c r="P243" s="233"/>
      <c r="Q243" s="233"/>
      <c r="R243" s="233"/>
      <c r="S243" s="233"/>
      <c r="T243" s="233"/>
      <c r="U243" s="273"/>
      <c r="V243" s="273"/>
    </row>
    <row r="244" spans="1:22" s="52" customFormat="1" x14ac:dyDescent="0.25">
      <c r="A244" s="38" t="s">
        <v>788</v>
      </c>
      <c r="B244" s="38" t="s">
        <v>61</v>
      </c>
      <c r="C244" s="40" t="s">
        <v>211</v>
      </c>
      <c r="D244" s="183"/>
      <c r="E244" s="229" t="s">
        <v>539</v>
      </c>
      <c r="F244" s="229" t="s">
        <v>539</v>
      </c>
      <c r="G244" s="229" t="s">
        <v>539</v>
      </c>
      <c r="H244" s="229" t="s">
        <v>539</v>
      </c>
      <c r="I244" s="229" t="s">
        <v>539</v>
      </c>
      <c r="J244" s="229" t="s">
        <v>539</v>
      </c>
      <c r="K244" s="229" t="s">
        <v>539</v>
      </c>
      <c r="L244" s="229" t="s">
        <v>539</v>
      </c>
      <c r="M244" s="229" t="s">
        <v>539</v>
      </c>
      <c r="N244" s="181"/>
      <c r="O244" s="181"/>
      <c r="P244" s="233"/>
      <c r="Q244" s="233"/>
      <c r="R244" s="233"/>
      <c r="S244" s="233"/>
      <c r="T244" s="233"/>
      <c r="U244" s="273"/>
      <c r="V244" s="273"/>
    </row>
    <row r="245" spans="1:22" s="52" customFormat="1" x14ac:dyDescent="0.25">
      <c r="A245" s="38" t="s">
        <v>789</v>
      </c>
      <c r="B245" s="38" t="s">
        <v>63</v>
      </c>
      <c r="C245" s="40" t="s">
        <v>212</v>
      </c>
      <c r="D245" s="183"/>
      <c r="E245" s="229" t="s">
        <v>539</v>
      </c>
      <c r="F245" s="229" t="s">
        <v>539</v>
      </c>
      <c r="G245" s="229" t="s">
        <v>539</v>
      </c>
      <c r="H245" s="229" t="s">
        <v>539</v>
      </c>
      <c r="I245" s="229" t="s">
        <v>539</v>
      </c>
      <c r="J245" s="229" t="s">
        <v>539</v>
      </c>
      <c r="K245" s="229" t="s">
        <v>539</v>
      </c>
      <c r="L245" s="229" t="s">
        <v>539</v>
      </c>
      <c r="M245" s="229" t="s">
        <v>539</v>
      </c>
      <c r="N245" s="181"/>
      <c r="O245" s="181"/>
      <c r="P245" s="233"/>
      <c r="Q245" s="233"/>
      <c r="R245" s="233"/>
      <c r="S245" s="233"/>
      <c r="T245" s="233"/>
      <c r="U245" s="273"/>
      <c r="V245" s="273"/>
    </row>
    <row r="246" spans="1:22" s="52" customFormat="1" x14ac:dyDescent="0.25">
      <c r="A246" s="38" t="s">
        <v>790</v>
      </c>
      <c r="B246" s="38" t="s">
        <v>65</v>
      </c>
      <c r="C246" s="40" t="s">
        <v>213</v>
      </c>
      <c r="D246" s="183"/>
      <c r="E246" s="229" t="s">
        <v>539</v>
      </c>
      <c r="F246" s="229" t="s">
        <v>539</v>
      </c>
      <c r="G246" s="229" t="s">
        <v>539</v>
      </c>
      <c r="H246" s="229" t="s">
        <v>539</v>
      </c>
      <c r="I246" s="229" t="s">
        <v>539</v>
      </c>
      <c r="J246" s="229" t="s">
        <v>539</v>
      </c>
      <c r="K246" s="229" t="s">
        <v>539</v>
      </c>
      <c r="L246" s="229" t="s">
        <v>539</v>
      </c>
      <c r="M246" s="245" t="s">
        <v>549</v>
      </c>
      <c r="N246" s="181"/>
      <c r="O246" s="181"/>
      <c r="P246" s="233"/>
      <c r="Q246" s="233"/>
      <c r="R246" s="233"/>
      <c r="S246" s="233"/>
      <c r="T246" s="233"/>
      <c r="U246" s="273"/>
      <c r="V246" s="273"/>
    </row>
    <row r="247" spans="1:22" s="52" customFormat="1" ht="25.5" x14ac:dyDescent="0.25">
      <c r="A247" s="38" t="s">
        <v>791</v>
      </c>
      <c r="B247" s="38" t="s">
        <v>66</v>
      </c>
      <c r="C247" s="40" t="s">
        <v>526</v>
      </c>
      <c r="D247" s="217"/>
      <c r="E247" s="255"/>
      <c r="F247" s="229" t="s">
        <v>539</v>
      </c>
      <c r="G247" s="229" t="s">
        <v>539</v>
      </c>
      <c r="H247" s="229" t="s">
        <v>539</v>
      </c>
      <c r="I247" s="229" t="s">
        <v>539</v>
      </c>
      <c r="J247" s="229" t="s">
        <v>539</v>
      </c>
      <c r="K247" s="229" t="s">
        <v>539</v>
      </c>
      <c r="L247" s="229" t="s">
        <v>539</v>
      </c>
      <c r="M247" s="229" t="s">
        <v>539</v>
      </c>
      <c r="N247" s="181"/>
      <c r="O247" s="181"/>
      <c r="P247" s="233"/>
      <c r="Q247" s="233"/>
      <c r="R247" s="233"/>
      <c r="S247" s="233"/>
      <c r="T247" s="233"/>
      <c r="U247" s="279" t="s">
        <v>538</v>
      </c>
      <c r="V247" s="279" t="s">
        <v>538</v>
      </c>
    </row>
    <row r="248" spans="1:22" s="52" customFormat="1" ht="25.5" x14ac:dyDescent="0.25">
      <c r="A248" s="38" t="s">
        <v>792</v>
      </c>
      <c r="B248" s="38" t="s">
        <v>68</v>
      </c>
      <c r="C248" s="40" t="s">
        <v>527</v>
      </c>
      <c r="D248" s="217"/>
      <c r="E248" s="255"/>
      <c r="F248" s="229" t="s">
        <v>539</v>
      </c>
      <c r="G248" s="229" t="s">
        <v>539</v>
      </c>
      <c r="H248" s="229" t="s">
        <v>539</v>
      </c>
      <c r="I248" s="229" t="s">
        <v>539</v>
      </c>
      <c r="J248" s="229" t="s">
        <v>539</v>
      </c>
      <c r="K248" s="229" t="s">
        <v>539</v>
      </c>
      <c r="L248" s="229" t="s">
        <v>539</v>
      </c>
      <c r="M248" s="245" t="s">
        <v>549</v>
      </c>
      <c r="N248" s="181"/>
      <c r="O248" s="181"/>
      <c r="P248" s="233"/>
      <c r="Q248" s="233"/>
      <c r="R248" s="233"/>
      <c r="S248" s="233"/>
      <c r="T248" s="233"/>
      <c r="U248" s="279" t="s">
        <v>538</v>
      </c>
      <c r="V248" s="279" t="s">
        <v>538</v>
      </c>
    </row>
    <row r="249" spans="1:22" s="52" customFormat="1" ht="25.5" x14ac:dyDescent="0.25">
      <c r="A249" s="38" t="s">
        <v>793</v>
      </c>
      <c r="B249" s="38" t="s">
        <v>70</v>
      </c>
      <c r="C249" s="40" t="s">
        <v>572</v>
      </c>
      <c r="D249" s="217"/>
      <c r="E249" s="255"/>
      <c r="F249" s="260"/>
      <c r="G249" s="260"/>
      <c r="H249" s="260"/>
      <c r="I249" s="229" t="s">
        <v>539</v>
      </c>
      <c r="J249" s="260"/>
      <c r="K249" s="229" t="s">
        <v>539</v>
      </c>
      <c r="L249" s="229" t="s">
        <v>539</v>
      </c>
      <c r="M249" s="229" t="s">
        <v>539</v>
      </c>
      <c r="N249" s="181"/>
      <c r="O249" s="181"/>
      <c r="P249" s="233"/>
      <c r="Q249" s="233"/>
      <c r="R249" s="233"/>
      <c r="S249" s="233"/>
      <c r="T249" s="233"/>
      <c r="U249" s="279" t="s">
        <v>905</v>
      </c>
      <c r="V249" s="279" t="s">
        <v>905</v>
      </c>
    </row>
    <row r="250" spans="1:22" s="52" customFormat="1" ht="31.5" x14ac:dyDescent="0.25">
      <c r="A250" s="38" t="s">
        <v>794</v>
      </c>
      <c r="B250" s="38" t="s">
        <v>575</v>
      </c>
      <c r="C250" s="59" t="s">
        <v>220</v>
      </c>
      <c r="D250" s="75" t="s">
        <v>418</v>
      </c>
      <c r="E250" s="229" t="s">
        <v>539</v>
      </c>
      <c r="F250" s="229" t="s">
        <v>539</v>
      </c>
      <c r="G250" s="229" t="s">
        <v>539</v>
      </c>
      <c r="H250" s="229" t="s">
        <v>539</v>
      </c>
      <c r="I250" s="229" t="s">
        <v>539</v>
      </c>
      <c r="J250" s="229" t="s">
        <v>539</v>
      </c>
      <c r="K250" s="229" t="s">
        <v>539</v>
      </c>
      <c r="L250" s="229" t="s">
        <v>539</v>
      </c>
      <c r="M250" s="229" t="s">
        <v>539</v>
      </c>
      <c r="N250" s="181"/>
      <c r="O250" s="181"/>
      <c r="P250" s="233"/>
      <c r="Q250" s="233"/>
      <c r="R250" s="233"/>
      <c r="S250" s="233"/>
      <c r="T250" s="233"/>
      <c r="U250" s="273"/>
      <c r="V250" s="273"/>
    </row>
    <row r="251" spans="1:22" s="52" customFormat="1" x14ac:dyDescent="0.25">
      <c r="A251" s="38" t="s">
        <v>795</v>
      </c>
      <c r="B251" s="38" t="s">
        <v>576</v>
      </c>
      <c r="C251" s="59" t="s">
        <v>221</v>
      </c>
      <c r="D251" s="60"/>
      <c r="E251" s="229" t="s">
        <v>539</v>
      </c>
      <c r="F251" s="229" t="s">
        <v>539</v>
      </c>
      <c r="G251" s="229" t="s">
        <v>539</v>
      </c>
      <c r="H251" s="229" t="s">
        <v>539</v>
      </c>
      <c r="I251" s="229" t="s">
        <v>539</v>
      </c>
      <c r="J251" s="229" t="s">
        <v>539</v>
      </c>
      <c r="K251" s="229" t="s">
        <v>539</v>
      </c>
      <c r="L251" s="229" t="s">
        <v>539</v>
      </c>
      <c r="M251" s="229" t="s">
        <v>539</v>
      </c>
      <c r="N251" s="181"/>
      <c r="O251" s="181"/>
      <c r="P251" s="233"/>
      <c r="Q251" s="233"/>
      <c r="R251" s="233"/>
      <c r="S251" s="233"/>
      <c r="T251" s="233"/>
      <c r="U251" s="273"/>
      <c r="V251" s="273"/>
    </row>
    <row r="252" spans="1:22" s="52" customFormat="1" x14ac:dyDescent="0.25">
      <c r="A252" s="38" t="s">
        <v>796</v>
      </c>
      <c r="B252" s="38" t="s">
        <v>577</v>
      </c>
      <c r="C252" s="59" t="s">
        <v>233</v>
      </c>
      <c r="D252" s="60"/>
      <c r="E252" s="229" t="s">
        <v>539</v>
      </c>
      <c r="F252" s="229" t="s">
        <v>539</v>
      </c>
      <c r="G252" s="229" t="s">
        <v>539</v>
      </c>
      <c r="H252" s="229" t="s">
        <v>539</v>
      </c>
      <c r="I252" s="229" t="s">
        <v>539</v>
      </c>
      <c r="J252" s="229" t="s">
        <v>539</v>
      </c>
      <c r="K252" s="229" t="s">
        <v>539</v>
      </c>
      <c r="L252" s="229" t="s">
        <v>539</v>
      </c>
      <c r="M252" s="229" t="s">
        <v>539</v>
      </c>
      <c r="N252" s="181"/>
      <c r="O252" s="181"/>
      <c r="P252" s="233"/>
      <c r="Q252" s="233"/>
      <c r="R252" s="233"/>
      <c r="S252" s="233"/>
      <c r="T252" s="233"/>
      <c r="U252" s="273"/>
      <c r="V252" s="273"/>
    </row>
    <row r="253" spans="1:22" s="52" customFormat="1" x14ac:dyDescent="0.25">
      <c r="A253" s="38" t="s">
        <v>797</v>
      </c>
      <c r="B253" s="38" t="s">
        <v>578</v>
      </c>
      <c r="C253" s="59" t="s">
        <v>239</v>
      </c>
      <c r="D253" s="60"/>
      <c r="E253" s="229" t="s">
        <v>539</v>
      </c>
      <c r="F253" s="229" t="s">
        <v>539</v>
      </c>
      <c r="G253" s="229" t="s">
        <v>539</v>
      </c>
      <c r="H253" s="229" t="s">
        <v>539</v>
      </c>
      <c r="I253" s="229" t="s">
        <v>539</v>
      </c>
      <c r="J253" s="229" t="s">
        <v>539</v>
      </c>
      <c r="K253" s="229" t="s">
        <v>539</v>
      </c>
      <c r="L253" s="229" t="s">
        <v>539</v>
      </c>
      <c r="M253" s="229" t="s">
        <v>539</v>
      </c>
      <c r="N253" s="181"/>
      <c r="O253" s="181"/>
      <c r="P253" s="233"/>
      <c r="Q253" s="233"/>
      <c r="R253" s="233"/>
      <c r="S253" s="233"/>
      <c r="T253" s="233"/>
      <c r="U253" s="273"/>
      <c r="V253" s="273"/>
    </row>
    <row r="254" spans="1:22" s="52" customFormat="1" x14ac:dyDescent="0.25">
      <c r="A254" s="38" t="s">
        <v>798</v>
      </c>
      <c r="B254" s="38" t="s">
        <v>579</v>
      </c>
      <c r="C254" s="59" t="s">
        <v>215</v>
      </c>
      <c r="D254" s="54"/>
      <c r="E254" s="229" t="s">
        <v>539</v>
      </c>
      <c r="F254" s="229" t="s">
        <v>539</v>
      </c>
      <c r="G254" s="229" t="s">
        <v>539</v>
      </c>
      <c r="H254" s="229" t="s">
        <v>539</v>
      </c>
      <c r="I254" s="229" t="s">
        <v>539</v>
      </c>
      <c r="J254" s="229" t="s">
        <v>539</v>
      </c>
      <c r="K254" s="229" t="s">
        <v>539</v>
      </c>
      <c r="L254" s="229" t="s">
        <v>539</v>
      </c>
      <c r="M254" s="229" t="s">
        <v>539</v>
      </c>
      <c r="N254" s="181"/>
      <c r="O254" s="181"/>
      <c r="P254" s="233"/>
      <c r="Q254" s="233"/>
      <c r="R254" s="233"/>
      <c r="S254" s="233"/>
      <c r="T254" s="233"/>
      <c r="U254" s="273"/>
      <c r="V254" s="273"/>
    </row>
    <row r="255" spans="1:22" s="52" customFormat="1" x14ac:dyDescent="0.25">
      <c r="A255" s="38" t="s">
        <v>799</v>
      </c>
      <c r="B255" s="38" t="s">
        <v>580</v>
      </c>
      <c r="C255" s="61" t="s">
        <v>217</v>
      </c>
      <c r="D255" s="60"/>
      <c r="E255" s="229" t="s">
        <v>539</v>
      </c>
      <c r="F255" s="229" t="s">
        <v>539</v>
      </c>
      <c r="G255" s="229" t="s">
        <v>539</v>
      </c>
      <c r="H255" s="229" t="s">
        <v>539</v>
      </c>
      <c r="I255" s="229" t="s">
        <v>539</v>
      </c>
      <c r="J255" s="229" t="s">
        <v>539</v>
      </c>
      <c r="K255" s="229" t="s">
        <v>539</v>
      </c>
      <c r="L255" s="229" t="s">
        <v>539</v>
      </c>
      <c r="M255" s="229" t="s">
        <v>539</v>
      </c>
      <c r="N255" s="181"/>
      <c r="O255" s="181"/>
      <c r="P255" s="233"/>
      <c r="Q255" s="233"/>
      <c r="R255" s="233"/>
      <c r="S255" s="233"/>
      <c r="T255" s="233"/>
      <c r="U255" s="273"/>
      <c r="V255" s="273"/>
    </row>
    <row r="256" spans="1:22" s="52" customFormat="1" x14ac:dyDescent="0.25">
      <c r="A256" s="38" t="s">
        <v>800</v>
      </c>
      <c r="B256" s="38" t="s">
        <v>581</v>
      </c>
      <c r="C256" s="59" t="s">
        <v>218</v>
      </c>
      <c r="D256" s="60"/>
      <c r="E256" s="229" t="s">
        <v>539</v>
      </c>
      <c r="F256" s="229" t="s">
        <v>539</v>
      </c>
      <c r="G256" s="229" t="s">
        <v>539</v>
      </c>
      <c r="H256" s="229" t="s">
        <v>539</v>
      </c>
      <c r="I256" s="229" t="s">
        <v>539</v>
      </c>
      <c r="J256" s="229" t="s">
        <v>539</v>
      </c>
      <c r="K256" s="229" t="s">
        <v>539</v>
      </c>
      <c r="L256" s="229" t="s">
        <v>539</v>
      </c>
      <c r="M256" s="229" t="s">
        <v>539</v>
      </c>
      <c r="N256" s="181"/>
      <c r="O256" s="181"/>
      <c r="P256" s="233"/>
      <c r="Q256" s="233"/>
      <c r="R256" s="233"/>
      <c r="S256" s="233"/>
      <c r="T256" s="233"/>
      <c r="U256" s="273"/>
      <c r="V256" s="273"/>
    </row>
    <row r="257" spans="1:22" s="52" customFormat="1" ht="30" customHeight="1" x14ac:dyDescent="0.25">
      <c r="A257" s="38" t="s">
        <v>801</v>
      </c>
      <c r="B257" s="38" t="s">
        <v>582</v>
      </c>
      <c r="C257" s="59" t="s">
        <v>219</v>
      </c>
      <c r="D257" s="60"/>
      <c r="E257" s="229" t="s">
        <v>539</v>
      </c>
      <c r="F257" s="229" t="s">
        <v>539</v>
      </c>
      <c r="G257" s="229" t="s">
        <v>539</v>
      </c>
      <c r="H257" s="229" t="s">
        <v>539</v>
      </c>
      <c r="I257" s="229" t="s">
        <v>539</v>
      </c>
      <c r="J257" s="229" t="s">
        <v>539</v>
      </c>
      <c r="K257" s="229" t="s">
        <v>539</v>
      </c>
      <c r="L257" s="229" t="s">
        <v>539</v>
      </c>
      <c r="M257" s="229" t="s">
        <v>539</v>
      </c>
      <c r="N257" s="181"/>
      <c r="O257" s="181"/>
      <c r="P257" s="233"/>
      <c r="Q257" s="233"/>
      <c r="R257" s="233"/>
      <c r="S257" s="233"/>
      <c r="T257" s="233"/>
      <c r="U257" s="273"/>
      <c r="V257" s="273"/>
    </row>
    <row r="258" spans="1:22" s="52" customFormat="1" x14ac:dyDescent="0.25">
      <c r="A258" s="38" t="s">
        <v>802</v>
      </c>
      <c r="B258" s="38" t="s">
        <v>583</v>
      </c>
      <c r="C258" s="59" t="s">
        <v>223</v>
      </c>
      <c r="D258" s="60"/>
      <c r="E258" s="229" t="s">
        <v>539</v>
      </c>
      <c r="F258" s="229" t="s">
        <v>539</v>
      </c>
      <c r="G258" s="229" t="s">
        <v>539</v>
      </c>
      <c r="H258" s="229" t="s">
        <v>539</v>
      </c>
      <c r="I258" s="229" t="s">
        <v>539</v>
      </c>
      <c r="J258" s="229" t="s">
        <v>539</v>
      </c>
      <c r="K258" s="229" t="s">
        <v>539</v>
      </c>
      <c r="L258" s="229" t="s">
        <v>539</v>
      </c>
      <c r="M258" s="229" t="s">
        <v>539</v>
      </c>
      <c r="N258" s="181"/>
      <c r="O258" s="181"/>
      <c r="P258" s="233"/>
      <c r="Q258" s="233"/>
      <c r="R258" s="233"/>
      <c r="S258" s="233"/>
      <c r="T258" s="233"/>
      <c r="U258" s="273"/>
      <c r="V258" s="273"/>
    </row>
    <row r="259" spans="1:22" s="52" customFormat="1" x14ac:dyDescent="0.25">
      <c r="A259" s="38" t="s">
        <v>803</v>
      </c>
      <c r="B259" s="38" t="s">
        <v>51</v>
      </c>
      <c r="C259" s="59" t="s">
        <v>224</v>
      </c>
      <c r="D259" s="60"/>
      <c r="E259" s="229" t="s">
        <v>539</v>
      </c>
      <c r="F259" s="229" t="s">
        <v>539</v>
      </c>
      <c r="G259" s="229" t="s">
        <v>539</v>
      </c>
      <c r="H259" s="229" t="s">
        <v>539</v>
      </c>
      <c r="I259" s="229" t="s">
        <v>539</v>
      </c>
      <c r="J259" s="229" t="s">
        <v>539</v>
      </c>
      <c r="K259" s="229" t="s">
        <v>539</v>
      </c>
      <c r="L259" s="229" t="s">
        <v>539</v>
      </c>
      <c r="M259" s="229" t="s">
        <v>539</v>
      </c>
      <c r="N259" s="181"/>
      <c r="O259" s="181"/>
      <c r="P259" s="233"/>
      <c r="Q259" s="233"/>
      <c r="R259" s="233"/>
      <c r="S259" s="233"/>
      <c r="T259" s="233"/>
      <c r="U259" s="273"/>
      <c r="V259" s="273"/>
    </row>
    <row r="260" spans="1:22" s="52" customFormat="1" x14ac:dyDescent="0.25">
      <c r="A260" s="38" t="s">
        <v>804</v>
      </c>
      <c r="B260" s="38" t="s">
        <v>53</v>
      </c>
      <c r="C260" s="59" t="s">
        <v>225</v>
      </c>
      <c r="D260" s="60"/>
      <c r="E260" s="229" t="s">
        <v>539</v>
      </c>
      <c r="F260" s="229" t="s">
        <v>539</v>
      </c>
      <c r="G260" s="229" t="s">
        <v>539</v>
      </c>
      <c r="H260" s="229" t="s">
        <v>539</v>
      </c>
      <c r="I260" s="229" t="s">
        <v>539</v>
      </c>
      <c r="J260" s="229" t="s">
        <v>539</v>
      </c>
      <c r="K260" s="229" t="s">
        <v>539</v>
      </c>
      <c r="L260" s="229" t="s">
        <v>539</v>
      </c>
      <c r="M260" s="229" t="s">
        <v>539</v>
      </c>
      <c r="N260" s="181"/>
      <c r="O260" s="181"/>
      <c r="P260" s="233"/>
      <c r="Q260" s="233"/>
      <c r="R260" s="233"/>
      <c r="S260" s="233"/>
      <c r="T260" s="233"/>
      <c r="U260" s="273"/>
      <c r="V260" s="273"/>
    </row>
    <row r="261" spans="1:22" s="52" customFormat="1" x14ac:dyDescent="0.25">
      <c r="A261" s="38" t="s">
        <v>805</v>
      </c>
      <c r="B261" s="38" t="s">
        <v>55</v>
      </c>
      <c r="C261" s="59" t="s">
        <v>226</v>
      </c>
      <c r="D261" s="60"/>
      <c r="E261" s="229" t="s">
        <v>539</v>
      </c>
      <c r="F261" s="229" t="s">
        <v>539</v>
      </c>
      <c r="G261" s="229" t="s">
        <v>539</v>
      </c>
      <c r="H261" s="229" t="s">
        <v>539</v>
      </c>
      <c r="I261" s="229" t="s">
        <v>539</v>
      </c>
      <c r="J261" s="229" t="s">
        <v>539</v>
      </c>
      <c r="K261" s="229" t="s">
        <v>539</v>
      </c>
      <c r="L261" s="229" t="s">
        <v>539</v>
      </c>
      <c r="M261" s="229" t="s">
        <v>539</v>
      </c>
      <c r="N261" s="181"/>
      <c r="O261" s="235"/>
      <c r="P261" s="233"/>
      <c r="Q261" s="233"/>
      <c r="R261" s="233"/>
      <c r="S261" s="233"/>
      <c r="T261" s="233"/>
      <c r="U261" s="273"/>
      <c r="V261" s="273"/>
    </row>
    <row r="262" spans="1:22" s="52" customFormat="1" x14ac:dyDescent="0.25">
      <c r="A262" s="38" t="s">
        <v>806</v>
      </c>
      <c r="B262" s="38" t="s">
        <v>57</v>
      </c>
      <c r="C262" s="61" t="s">
        <v>227</v>
      </c>
      <c r="D262" s="62"/>
      <c r="E262" s="229" t="s">
        <v>539</v>
      </c>
      <c r="F262" s="229" t="s">
        <v>539</v>
      </c>
      <c r="G262" s="229" t="s">
        <v>539</v>
      </c>
      <c r="H262" s="229" t="s">
        <v>539</v>
      </c>
      <c r="I262" s="229" t="s">
        <v>539</v>
      </c>
      <c r="J262" s="229" t="s">
        <v>539</v>
      </c>
      <c r="K262" s="229" t="s">
        <v>539</v>
      </c>
      <c r="L262" s="229" t="s">
        <v>539</v>
      </c>
      <c r="M262" s="229" t="s">
        <v>539</v>
      </c>
      <c r="N262" s="181"/>
      <c r="O262" s="181"/>
      <c r="P262" s="233"/>
      <c r="Q262" s="233"/>
      <c r="R262" s="233"/>
      <c r="S262" s="233"/>
      <c r="T262" s="233"/>
      <c r="U262" s="273"/>
      <c r="V262" s="273"/>
    </row>
    <row r="263" spans="1:22" s="52" customFormat="1" x14ac:dyDescent="0.25">
      <c r="A263" s="38" t="s">
        <v>807</v>
      </c>
      <c r="B263" s="38" t="s">
        <v>59</v>
      </c>
      <c r="C263" s="59" t="s">
        <v>228</v>
      </c>
      <c r="D263" s="60"/>
      <c r="E263" s="229" t="s">
        <v>539</v>
      </c>
      <c r="F263" s="229" t="s">
        <v>539</v>
      </c>
      <c r="G263" s="229" t="s">
        <v>539</v>
      </c>
      <c r="H263" s="229" t="s">
        <v>539</v>
      </c>
      <c r="I263" s="229" t="s">
        <v>539</v>
      </c>
      <c r="J263" s="229" t="s">
        <v>539</v>
      </c>
      <c r="K263" s="229" t="s">
        <v>539</v>
      </c>
      <c r="L263" s="229" t="s">
        <v>539</v>
      </c>
      <c r="M263" s="229" t="s">
        <v>539</v>
      </c>
      <c r="N263" s="181"/>
      <c r="O263" s="181"/>
      <c r="P263" s="233"/>
      <c r="Q263" s="233"/>
      <c r="R263" s="233"/>
      <c r="S263" s="233"/>
      <c r="T263" s="233"/>
      <c r="U263" s="273"/>
      <c r="V263" s="273"/>
    </row>
    <row r="264" spans="1:22" s="52" customFormat="1" x14ac:dyDescent="0.25">
      <c r="A264" s="38" t="s">
        <v>808</v>
      </c>
      <c r="B264" s="38" t="s">
        <v>61</v>
      </c>
      <c r="C264" s="59" t="s">
        <v>229</v>
      </c>
      <c r="D264" s="60"/>
      <c r="E264" s="229" t="s">
        <v>539</v>
      </c>
      <c r="F264" s="245" t="s">
        <v>549</v>
      </c>
      <c r="G264" s="229" t="s">
        <v>539</v>
      </c>
      <c r="H264" s="245" t="s">
        <v>549</v>
      </c>
      <c r="I264" s="229" t="s">
        <v>539</v>
      </c>
      <c r="J264" s="229" t="s">
        <v>539</v>
      </c>
      <c r="K264" s="229" t="s">
        <v>539</v>
      </c>
      <c r="L264" s="229" t="s">
        <v>539</v>
      </c>
      <c r="M264" s="229" t="s">
        <v>539</v>
      </c>
      <c r="N264" s="181"/>
      <c r="O264" s="181"/>
      <c r="P264" s="233"/>
      <c r="Q264" s="233"/>
      <c r="R264" s="233"/>
      <c r="S264" s="233"/>
      <c r="T264" s="233"/>
      <c r="U264" s="273"/>
      <c r="V264" s="273"/>
    </row>
    <row r="265" spans="1:22" s="52" customFormat="1" x14ac:dyDescent="0.25">
      <c r="A265" s="38" t="s">
        <v>809</v>
      </c>
      <c r="B265" s="38" t="s">
        <v>63</v>
      </c>
      <c r="C265" s="59" t="s">
        <v>230</v>
      </c>
      <c r="D265" s="60"/>
      <c r="E265" s="229" t="s">
        <v>539</v>
      </c>
      <c r="F265" s="229" t="s">
        <v>539</v>
      </c>
      <c r="G265" s="229" t="s">
        <v>539</v>
      </c>
      <c r="H265" s="229" t="s">
        <v>539</v>
      </c>
      <c r="I265" s="229" t="s">
        <v>539</v>
      </c>
      <c r="J265" s="229" t="s">
        <v>539</v>
      </c>
      <c r="K265" s="229" t="s">
        <v>539</v>
      </c>
      <c r="L265" s="229" t="s">
        <v>539</v>
      </c>
      <c r="M265" s="229" t="s">
        <v>539</v>
      </c>
      <c r="N265" s="181"/>
      <c r="O265" s="181"/>
      <c r="P265" s="233"/>
      <c r="Q265" s="233"/>
      <c r="R265" s="233"/>
      <c r="S265" s="233"/>
      <c r="T265" s="233"/>
      <c r="U265" s="273"/>
      <c r="V265" s="273"/>
    </row>
    <row r="266" spans="1:22" s="52" customFormat="1" x14ac:dyDescent="0.25">
      <c r="A266" s="38" t="s">
        <v>810</v>
      </c>
      <c r="B266" s="38" t="s">
        <v>65</v>
      </c>
      <c r="C266" s="59" t="s">
        <v>231</v>
      </c>
      <c r="D266" s="60"/>
      <c r="E266" s="229" t="s">
        <v>539</v>
      </c>
      <c r="F266" s="229" t="s">
        <v>539</v>
      </c>
      <c r="G266" s="229" t="s">
        <v>539</v>
      </c>
      <c r="H266" s="229" t="s">
        <v>539</v>
      </c>
      <c r="I266" s="229" t="s">
        <v>539</v>
      </c>
      <c r="J266" s="229" t="s">
        <v>539</v>
      </c>
      <c r="K266" s="229" t="s">
        <v>539</v>
      </c>
      <c r="L266" s="229" t="s">
        <v>539</v>
      </c>
      <c r="M266" s="229" t="s">
        <v>539</v>
      </c>
      <c r="N266" s="181"/>
      <c r="O266" s="181"/>
      <c r="P266" s="233"/>
      <c r="Q266" s="233"/>
      <c r="R266" s="233"/>
      <c r="S266" s="233"/>
      <c r="T266" s="233"/>
      <c r="U266" s="273"/>
      <c r="V266" s="273"/>
    </row>
    <row r="267" spans="1:22" s="52" customFormat="1" x14ac:dyDescent="0.25">
      <c r="A267" s="38" t="s">
        <v>811</v>
      </c>
      <c r="B267" s="38" t="s">
        <v>66</v>
      </c>
      <c r="C267" s="59" t="s">
        <v>232</v>
      </c>
      <c r="D267" s="60"/>
      <c r="E267" s="229" t="s">
        <v>539</v>
      </c>
      <c r="F267" s="229" t="s">
        <v>539</v>
      </c>
      <c r="G267" s="229" t="s">
        <v>539</v>
      </c>
      <c r="H267" s="229" t="s">
        <v>539</v>
      </c>
      <c r="I267" s="229" t="s">
        <v>539</v>
      </c>
      <c r="J267" s="229" t="s">
        <v>539</v>
      </c>
      <c r="K267" s="229" t="s">
        <v>539</v>
      </c>
      <c r="L267" s="229" t="s">
        <v>539</v>
      </c>
      <c r="M267" s="229" t="s">
        <v>539</v>
      </c>
      <c r="N267" s="181"/>
      <c r="O267" s="181"/>
      <c r="P267" s="233"/>
      <c r="Q267" s="233"/>
      <c r="R267" s="233"/>
      <c r="S267" s="233"/>
      <c r="T267" s="233"/>
      <c r="U267" s="273"/>
      <c r="V267" s="273"/>
    </row>
    <row r="268" spans="1:22" s="52" customFormat="1" x14ac:dyDescent="0.25">
      <c r="A268" s="38" t="s">
        <v>812</v>
      </c>
      <c r="B268" s="38" t="s">
        <v>68</v>
      </c>
      <c r="C268" s="59" t="s">
        <v>234</v>
      </c>
      <c r="D268" s="60"/>
      <c r="E268" s="229" t="s">
        <v>539</v>
      </c>
      <c r="F268" s="229" t="s">
        <v>539</v>
      </c>
      <c r="G268" s="229" t="s">
        <v>539</v>
      </c>
      <c r="H268" s="229" t="s">
        <v>539</v>
      </c>
      <c r="I268" s="229" t="s">
        <v>539</v>
      </c>
      <c r="J268" s="229" t="s">
        <v>539</v>
      </c>
      <c r="K268" s="229" t="s">
        <v>539</v>
      </c>
      <c r="L268" s="229" t="s">
        <v>539</v>
      </c>
      <c r="M268" s="229" t="s">
        <v>539</v>
      </c>
      <c r="N268" s="181"/>
      <c r="O268" s="181"/>
      <c r="P268" s="233"/>
      <c r="Q268" s="233"/>
      <c r="R268" s="233"/>
      <c r="S268" s="233"/>
      <c r="T268" s="233"/>
      <c r="U268" s="273"/>
      <c r="V268" s="273"/>
    </row>
    <row r="269" spans="1:22" s="52" customFormat="1" ht="33.75" x14ac:dyDescent="0.25">
      <c r="A269" s="38" t="s">
        <v>813</v>
      </c>
      <c r="B269" s="38" t="s">
        <v>70</v>
      </c>
      <c r="C269" s="59" t="s">
        <v>235</v>
      </c>
      <c r="D269" s="60"/>
      <c r="E269" s="244" t="s">
        <v>548</v>
      </c>
      <c r="F269" s="229" t="s">
        <v>539</v>
      </c>
      <c r="G269" s="229" t="s">
        <v>539</v>
      </c>
      <c r="H269" s="229" t="s">
        <v>539</v>
      </c>
      <c r="I269" s="229" t="s">
        <v>539</v>
      </c>
      <c r="J269" s="245" t="s">
        <v>549</v>
      </c>
      <c r="K269" s="229" t="s">
        <v>539</v>
      </c>
      <c r="L269" s="229" t="s">
        <v>539</v>
      </c>
      <c r="M269" s="229" t="s">
        <v>539</v>
      </c>
      <c r="N269" s="181"/>
      <c r="O269" s="181"/>
      <c r="P269" s="233"/>
      <c r="Q269" s="233"/>
      <c r="R269" s="233"/>
      <c r="S269" s="233"/>
      <c r="T269" s="233"/>
      <c r="U269" s="275" t="s">
        <v>906</v>
      </c>
      <c r="V269" s="275" t="s">
        <v>906</v>
      </c>
    </row>
    <row r="270" spans="1:22" s="52" customFormat="1" x14ac:dyDescent="0.25">
      <c r="A270" s="38" t="s">
        <v>814</v>
      </c>
      <c r="B270" s="38" t="s">
        <v>72</v>
      </c>
      <c r="C270" s="59" t="s">
        <v>236</v>
      </c>
      <c r="D270" s="60"/>
      <c r="E270" s="229" t="s">
        <v>539</v>
      </c>
      <c r="F270" s="229" t="s">
        <v>539</v>
      </c>
      <c r="G270" s="229" t="s">
        <v>539</v>
      </c>
      <c r="H270" s="229" t="s">
        <v>539</v>
      </c>
      <c r="I270" s="229" t="s">
        <v>539</v>
      </c>
      <c r="J270" s="229" t="s">
        <v>539</v>
      </c>
      <c r="K270" s="229" t="s">
        <v>539</v>
      </c>
      <c r="L270" s="229" t="s">
        <v>539</v>
      </c>
      <c r="M270" s="229" t="s">
        <v>539</v>
      </c>
      <c r="N270" s="181"/>
      <c r="O270" s="181"/>
      <c r="P270" s="233"/>
      <c r="Q270" s="233"/>
      <c r="R270" s="233"/>
      <c r="S270" s="233"/>
      <c r="T270" s="233"/>
      <c r="U270" s="273"/>
      <c r="V270" s="273"/>
    </row>
    <row r="271" spans="1:22" s="52" customFormat="1" x14ac:dyDescent="0.25">
      <c r="A271" s="38" t="s">
        <v>815</v>
      </c>
      <c r="B271" s="38" t="s">
        <v>74</v>
      </c>
      <c r="C271" s="59" t="s">
        <v>237</v>
      </c>
      <c r="D271" s="60"/>
      <c r="E271" s="229" t="s">
        <v>539</v>
      </c>
      <c r="F271" s="229" t="s">
        <v>539</v>
      </c>
      <c r="G271" s="229" t="s">
        <v>539</v>
      </c>
      <c r="H271" s="229" t="s">
        <v>539</v>
      </c>
      <c r="I271" s="229" t="s">
        <v>539</v>
      </c>
      <c r="J271" s="229" t="s">
        <v>539</v>
      </c>
      <c r="K271" s="229" t="s">
        <v>539</v>
      </c>
      <c r="L271" s="229" t="s">
        <v>539</v>
      </c>
      <c r="M271" s="229" t="s">
        <v>539</v>
      </c>
      <c r="N271" s="181"/>
      <c r="O271" s="181"/>
      <c r="P271" s="233"/>
      <c r="Q271" s="233"/>
      <c r="R271" s="233"/>
      <c r="S271" s="233"/>
      <c r="T271" s="233"/>
      <c r="U271" s="273"/>
      <c r="V271" s="273"/>
    </row>
    <row r="272" spans="1:22" s="52" customFormat="1" x14ac:dyDescent="0.25">
      <c r="A272" s="38" t="s">
        <v>816</v>
      </c>
      <c r="B272" s="38" t="s">
        <v>76</v>
      </c>
      <c r="C272" s="59" t="s">
        <v>238</v>
      </c>
      <c r="D272" s="60"/>
      <c r="E272" s="229" t="s">
        <v>539</v>
      </c>
      <c r="F272" s="229" t="s">
        <v>539</v>
      </c>
      <c r="G272" s="229" t="s">
        <v>539</v>
      </c>
      <c r="H272" s="229" t="s">
        <v>539</v>
      </c>
      <c r="I272" s="229" t="s">
        <v>539</v>
      </c>
      <c r="J272" s="229" t="s">
        <v>539</v>
      </c>
      <c r="K272" s="229" t="s">
        <v>539</v>
      </c>
      <c r="L272" s="229" t="s">
        <v>539</v>
      </c>
      <c r="M272" s="229" t="s">
        <v>539</v>
      </c>
      <c r="N272" s="181"/>
      <c r="O272" s="181"/>
      <c r="P272" s="233"/>
      <c r="Q272" s="233"/>
      <c r="R272" s="233"/>
      <c r="S272" s="233"/>
      <c r="T272" s="233"/>
      <c r="U272" s="273"/>
      <c r="V272" s="273"/>
    </row>
    <row r="273" spans="1:22" s="52" customFormat="1" x14ac:dyDescent="0.25">
      <c r="A273" s="38" t="s">
        <v>817</v>
      </c>
      <c r="B273" s="38" t="s">
        <v>584</v>
      </c>
      <c r="C273" s="59" t="s">
        <v>240</v>
      </c>
      <c r="D273" s="60"/>
      <c r="E273" s="229" t="s">
        <v>539</v>
      </c>
      <c r="F273" s="229" t="s">
        <v>539</v>
      </c>
      <c r="G273" s="229" t="s">
        <v>539</v>
      </c>
      <c r="H273" s="229" t="s">
        <v>539</v>
      </c>
      <c r="I273" s="229" t="s">
        <v>539</v>
      </c>
      <c r="J273" s="229" t="s">
        <v>539</v>
      </c>
      <c r="K273" s="229" t="s">
        <v>539</v>
      </c>
      <c r="L273" s="229" t="s">
        <v>539</v>
      </c>
      <c r="M273" s="229" t="s">
        <v>539</v>
      </c>
      <c r="N273" s="181"/>
      <c r="O273" s="181"/>
      <c r="P273" s="233"/>
      <c r="Q273" s="233"/>
      <c r="R273" s="233"/>
      <c r="S273" s="233"/>
      <c r="T273" s="233"/>
      <c r="U273" s="273"/>
      <c r="V273" s="273"/>
    </row>
    <row r="274" spans="1:22" s="52" customFormat="1" x14ac:dyDescent="0.25">
      <c r="A274" s="38" t="s">
        <v>818</v>
      </c>
      <c r="B274" s="38" t="s">
        <v>585</v>
      </c>
      <c r="C274" s="59" t="s">
        <v>241</v>
      </c>
      <c r="D274" s="60"/>
      <c r="E274" s="229" t="s">
        <v>539</v>
      </c>
      <c r="F274" s="229" t="s">
        <v>539</v>
      </c>
      <c r="G274" s="229" t="s">
        <v>539</v>
      </c>
      <c r="H274" s="229" t="s">
        <v>539</v>
      </c>
      <c r="I274" s="229" t="s">
        <v>539</v>
      </c>
      <c r="J274" s="229" t="s">
        <v>539</v>
      </c>
      <c r="K274" s="229" t="s">
        <v>539</v>
      </c>
      <c r="L274" s="229" t="s">
        <v>539</v>
      </c>
      <c r="M274" s="229" t="s">
        <v>539</v>
      </c>
      <c r="N274" s="181"/>
      <c r="O274" s="181"/>
      <c r="P274" s="233"/>
      <c r="Q274" s="233"/>
      <c r="R274" s="233"/>
      <c r="S274" s="233"/>
      <c r="T274" s="233"/>
      <c r="U274" s="273"/>
      <c r="V274" s="273"/>
    </row>
    <row r="275" spans="1:22" s="52" customFormat="1" x14ac:dyDescent="0.25">
      <c r="A275" s="38" t="s">
        <v>819</v>
      </c>
      <c r="B275" s="38" t="s">
        <v>586</v>
      </c>
      <c r="C275" s="65" t="s">
        <v>242</v>
      </c>
      <c r="D275" s="183"/>
      <c r="E275" s="229" t="s">
        <v>539</v>
      </c>
      <c r="F275" s="229" t="s">
        <v>539</v>
      </c>
      <c r="G275" s="229" t="s">
        <v>539</v>
      </c>
      <c r="H275" s="229" t="s">
        <v>539</v>
      </c>
      <c r="I275" s="229" t="s">
        <v>539</v>
      </c>
      <c r="J275" s="229" t="s">
        <v>539</v>
      </c>
      <c r="K275" s="229" t="s">
        <v>539</v>
      </c>
      <c r="L275" s="229" t="s">
        <v>539</v>
      </c>
      <c r="M275" s="229" t="s">
        <v>539</v>
      </c>
      <c r="N275" s="181"/>
      <c r="O275" s="181"/>
      <c r="P275" s="233"/>
      <c r="Q275" s="233"/>
      <c r="R275" s="233"/>
      <c r="S275" s="233"/>
      <c r="T275" s="233"/>
      <c r="U275" s="273"/>
      <c r="V275" s="273"/>
    </row>
    <row r="276" spans="1:22" s="52" customFormat="1" x14ac:dyDescent="0.25">
      <c r="A276" s="38" t="s">
        <v>820</v>
      </c>
      <c r="B276" s="38" t="s">
        <v>587</v>
      </c>
      <c r="C276" s="59" t="s">
        <v>243</v>
      </c>
      <c r="D276" s="60"/>
      <c r="E276" s="229" t="s">
        <v>539</v>
      </c>
      <c r="F276" s="229" t="s">
        <v>539</v>
      </c>
      <c r="G276" s="229" t="s">
        <v>539</v>
      </c>
      <c r="H276" s="229" t="s">
        <v>539</v>
      </c>
      <c r="I276" s="229" t="s">
        <v>539</v>
      </c>
      <c r="J276" s="229" t="s">
        <v>539</v>
      </c>
      <c r="K276" s="229" t="s">
        <v>539</v>
      </c>
      <c r="L276" s="229" t="s">
        <v>539</v>
      </c>
      <c r="M276" s="229" t="s">
        <v>539</v>
      </c>
      <c r="N276" s="181"/>
      <c r="O276" s="181"/>
      <c r="P276" s="233"/>
      <c r="Q276" s="233"/>
      <c r="R276" s="233"/>
      <c r="S276" s="233"/>
      <c r="T276" s="233"/>
      <c r="U276" s="273"/>
      <c r="V276" s="273"/>
    </row>
    <row r="277" spans="1:22" s="52" customFormat="1" x14ac:dyDescent="0.25">
      <c r="A277" s="38" t="s">
        <v>821</v>
      </c>
      <c r="B277" s="38" t="s">
        <v>588</v>
      </c>
      <c r="C277" s="59" t="s">
        <v>509</v>
      </c>
      <c r="D277" s="60"/>
      <c r="E277" s="229" t="s">
        <v>539</v>
      </c>
      <c r="F277" s="229" t="s">
        <v>539</v>
      </c>
      <c r="G277" s="229" t="s">
        <v>539</v>
      </c>
      <c r="H277" s="229" t="s">
        <v>539</v>
      </c>
      <c r="I277" s="229" t="s">
        <v>539</v>
      </c>
      <c r="J277" s="229" t="s">
        <v>539</v>
      </c>
      <c r="K277" s="229" t="s">
        <v>539</v>
      </c>
      <c r="L277" s="229" t="s">
        <v>539</v>
      </c>
      <c r="M277" s="229" t="s">
        <v>539</v>
      </c>
      <c r="N277" s="181"/>
      <c r="O277" s="181"/>
      <c r="P277" s="237"/>
      <c r="Q277" s="236"/>
      <c r="R277" s="236"/>
      <c r="S277" s="233"/>
      <c r="T277" s="233"/>
      <c r="U277" s="273"/>
      <c r="V277" s="273"/>
    </row>
    <row r="278" spans="1:22" s="52" customFormat="1" x14ac:dyDescent="0.25">
      <c r="A278" s="38" t="s">
        <v>822</v>
      </c>
      <c r="B278" s="38" t="s">
        <v>589</v>
      </c>
      <c r="C278" s="59" t="s">
        <v>510</v>
      </c>
      <c r="D278" s="60"/>
      <c r="E278" s="229" t="s">
        <v>539</v>
      </c>
      <c r="F278" s="229" t="s">
        <v>539</v>
      </c>
      <c r="G278" s="229" t="s">
        <v>539</v>
      </c>
      <c r="H278" s="229" t="s">
        <v>539</v>
      </c>
      <c r="I278" s="229" t="s">
        <v>539</v>
      </c>
      <c r="J278" s="229" t="s">
        <v>539</v>
      </c>
      <c r="K278" s="229" t="s">
        <v>539</v>
      </c>
      <c r="L278" s="229" t="s">
        <v>539</v>
      </c>
      <c r="M278" s="229" t="s">
        <v>539</v>
      </c>
      <c r="N278" s="181"/>
      <c r="O278" s="181"/>
      <c r="P278" s="237"/>
      <c r="Q278" s="236"/>
      <c r="R278" s="236"/>
      <c r="S278" s="233"/>
      <c r="T278" s="233"/>
      <c r="U278" s="273"/>
      <c r="V278" s="273"/>
    </row>
    <row r="279" spans="1:22" s="52" customFormat="1" ht="25.5" x14ac:dyDescent="0.25">
      <c r="A279" s="38" t="s">
        <v>823</v>
      </c>
      <c r="B279" s="38" t="s">
        <v>590</v>
      </c>
      <c r="C279" s="59" t="s">
        <v>573</v>
      </c>
      <c r="D279" s="60"/>
      <c r="E279" s="255"/>
      <c r="F279" s="260"/>
      <c r="G279" s="260"/>
      <c r="H279" s="260"/>
      <c r="I279" s="229" t="s">
        <v>539</v>
      </c>
      <c r="J279" s="260"/>
      <c r="K279" s="229" t="s">
        <v>539</v>
      </c>
      <c r="L279" s="229" t="s">
        <v>539</v>
      </c>
      <c r="M279" s="229" t="s">
        <v>539</v>
      </c>
      <c r="N279" s="181"/>
      <c r="O279" s="181"/>
      <c r="P279" s="237"/>
      <c r="Q279" s="236"/>
      <c r="R279" s="236"/>
      <c r="S279" s="233"/>
      <c r="T279" s="233"/>
      <c r="U279" s="279" t="s">
        <v>905</v>
      </c>
      <c r="V279" s="279" t="s">
        <v>905</v>
      </c>
    </row>
    <row r="280" spans="1:22" s="52" customFormat="1" ht="34.15" customHeight="1" x14ac:dyDescent="0.25">
      <c r="A280" s="38" t="s">
        <v>824</v>
      </c>
      <c r="B280" s="38" t="s">
        <v>575</v>
      </c>
      <c r="C280" s="42" t="s">
        <v>341</v>
      </c>
      <c r="D280" s="75" t="s">
        <v>33</v>
      </c>
      <c r="E280" s="229" t="s">
        <v>539</v>
      </c>
      <c r="F280" s="229" t="s">
        <v>539</v>
      </c>
      <c r="G280" s="229" t="s">
        <v>539</v>
      </c>
      <c r="H280" s="229" t="s">
        <v>539</v>
      </c>
      <c r="I280" s="229" t="s">
        <v>539</v>
      </c>
      <c r="J280" s="229" t="s">
        <v>539</v>
      </c>
      <c r="K280" s="229" t="s">
        <v>539</v>
      </c>
      <c r="L280" s="229" t="s">
        <v>539</v>
      </c>
      <c r="M280" s="229" t="s">
        <v>539</v>
      </c>
      <c r="N280" s="181"/>
      <c r="O280" s="181"/>
      <c r="P280" s="233"/>
      <c r="Q280" s="233"/>
      <c r="R280" s="233"/>
      <c r="S280" s="233"/>
      <c r="T280" s="233"/>
      <c r="U280" s="270"/>
      <c r="V280" s="270"/>
    </row>
    <row r="281" spans="1:22" s="52" customFormat="1" x14ac:dyDescent="0.25">
      <c r="A281" s="38" t="s">
        <v>825</v>
      </c>
      <c r="B281" s="38" t="s">
        <v>576</v>
      </c>
      <c r="C281" s="42" t="s">
        <v>338</v>
      </c>
      <c r="D281" s="60"/>
      <c r="E281" s="229" t="s">
        <v>539</v>
      </c>
      <c r="F281" s="229" t="s">
        <v>539</v>
      </c>
      <c r="G281" s="229" t="s">
        <v>539</v>
      </c>
      <c r="H281" s="229" t="s">
        <v>539</v>
      </c>
      <c r="I281" s="229" t="s">
        <v>539</v>
      </c>
      <c r="J281" s="229" t="s">
        <v>539</v>
      </c>
      <c r="K281" s="229" t="s">
        <v>539</v>
      </c>
      <c r="L281" s="229" t="s">
        <v>539</v>
      </c>
      <c r="M281" s="229" t="s">
        <v>539</v>
      </c>
      <c r="N281" s="181"/>
      <c r="O281" s="181"/>
      <c r="P281" s="233"/>
      <c r="Q281" s="233"/>
      <c r="R281" s="233"/>
      <c r="S281" s="233"/>
      <c r="T281" s="233"/>
      <c r="U281" s="270"/>
      <c r="V281" s="270"/>
    </row>
    <row r="282" spans="1:22" s="52" customFormat="1" x14ac:dyDescent="0.25">
      <c r="A282" s="38" t="s">
        <v>826</v>
      </c>
      <c r="B282" s="38" t="s">
        <v>577</v>
      </c>
      <c r="C282" s="69" t="s">
        <v>339</v>
      </c>
      <c r="D282" s="60"/>
      <c r="E282" s="229" t="s">
        <v>539</v>
      </c>
      <c r="F282" s="229" t="s">
        <v>539</v>
      </c>
      <c r="G282" s="229" t="s">
        <v>539</v>
      </c>
      <c r="H282" s="229" t="s">
        <v>539</v>
      </c>
      <c r="I282" s="229" t="s">
        <v>539</v>
      </c>
      <c r="J282" s="229" t="s">
        <v>539</v>
      </c>
      <c r="K282" s="229" t="s">
        <v>539</v>
      </c>
      <c r="L282" s="229" t="s">
        <v>539</v>
      </c>
      <c r="M282" s="229" t="s">
        <v>539</v>
      </c>
      <c r="N282" s="181"/>
      <c r="O282" s="181"/>
      <c r="P282" s="233"/>
      <c r="Q282" s="233"/>
      <c r="R282" s="233"/>
      <c r="S282" s="233"/>
      <c r="T282" s="233"/>
      <c r="U282" s="270"/>
      <c r="V282" s="270"/>
    </row>
    <row r="283" spans="1:22" s="52" customFormat="1" x14ac:dyDescent="0.25">
      <c r="A283" s="38" t="s">
        <v>827</v>
      </c>
      <c r="B283" s="38" t="s">
        <v>578</v>
      </c>
      <c r="C283" s="65" t="s">
        <v>334</v>
      </c>
      <c r="D283" s="54"/>
      <c r="E283" s="229" t="s">
        <v>539</v>
      </c>
      <c r="F283" s="229" t="s">
        <v>539</v>
      </c>
      <c r="G283" s="229" t="s">
        <v>539</v>
      </c>
      <c r="H283" s="229" t="s">
        <v>539</v>
      </c>
      <c r="I283" s="229" t="s">
        <v>539</v>
      </c>
      <c r="J283" s="229" t="s">
        <v>539</v>
      </c>
      <c r="K283" s="229" t="s">
        <v>539</v>
      </c>
      <c r="L283" s="229" t="s">
        <v>539</v>
      </c>
      <c r="M283" s="229" t="s">
        <v>539</v>
      </c>
      <c r="N283" s="181"/>
      <c r="O283" s="181"/>
      <c r="P283" s="233"/>
      <c r="Q283" s="233"/>
      <c r="R283" s="233"/>
      <c r="S283" s="233"/>
      <c r="T283" s="233"/>
      <c r="U283" s="270"/>
      <c r="V283" s="270"/>
    </row>
    <row r="284" spans="1:22" s="52" customFormat="1" ht="19.5" customHeight="1" x14ac:dyDescent="0.25">
      <c r="A284" s="38" t="s">
        <v>828</v>
      </c>
      <c r="B284" s="38" t="s">
        <v>579</v>
      </c>
      <c r="C284" s="65" t="s">
        <v>335</v>
      </c>
      <c r="D284" s="60"/>
      <c r="E284" s="229" t="s">
        <v>539</v>
      </c>
      <c r="F284" s="229" t="s">
        <v>539</v>
      </c>
      <c r="G284" s="229" t="s">
        <v>539</v>
      </c>
      <c r="H284" s="229" t="s">
        <v>539</v>
      </c>
      <c r="I284" s="229" t="s">
        <v>539</v>
      </c>
      <c r="J284" s="229" t="s">
        <v>539</v>
      </c>
      <c r="K284" s="229" t="s">
        <v>539</v>
      </c>
      <c r="L284" s="229" t="s">
        <v>539</v>
      </c>
      <c r="M284" s="229" t="s">
        <v>539</v>
      </c>
      <c r="N284" s="181"/>
      <c r="O284" s="181"/>
      <c r="P284" s="233"/>
      <c r="Q284" s="233"/>
      <c r="R284" s="239"/>
      <c r="S284" s="233"/>
      <c r="T284" s="233"/>
      <c r="U284" s="270"/>
      <c r="V284" s="270"/>
    </row>
    <row r="285" spans="1:22" s="52" customFormat="1" x14ac:dyDescent="0.25">
      <c r="A285" s="38" t="s">
        <v>829</v>
      </c>
      <c r="B285" s="38" t="s">
        <v>580</v>
      </c>
      <c r="C285" s="69" t="s">
        <v>336</v>
      </c>
      <c r="D285" s="60"/>
      <c r="E285" s="229" t="s">
        <v>539</v>
      </c>
      <c r="F285" s="229" t="s">
        <v>539</v>
      </c>
      <c r="G285" s="229" t="s">
        <v>539</v>
      </c>
      <c r="H285" s="229" t="s">
        <v>539</v>
      </c>
      <c r="I285" s="229" t="s">
        <v>539</v>
      </c>
      <c r="J285" s="229" t="s">
        <v>539</v>
      </c>
      <c r="K285" s="229" t="s">
        <v>539</v>
      </c>
      <c r="L285" s="229" t="s">
        <v>539</v>
      </c>
      <c r="M285" s="229" t="s">
        <v>539</v>
      </c>
      <c r="N285" s="181"/>
      <c r="O285" s="181"/>
      <c r="P285" s="233"/>
      <c r="Q285" s="233"/>
      <c r="R285" s="239"/>
      <c r="S285" s="233"/>
      <c r="T285" s="233"/>
      <c r="U285" s="270"/>
      <c r="V285" s="270"/>
    </row>
    <row r="286" spans="1:22" s="52" customFormat="1" x14ac:dyDescent="0.25">
      <c r="A286" s="38" t="s">
        <v>830</v>
      </c>
      <c r="B286" s="38" t="s">
        <v>581</v>
      </c>
      <c r="C286" s="69" t="s">
        <v>337</v>
      </c>
      <c r="D286" s="60"/>
      <c r="E286" s="229" t="s">
        <v>539</v>
      </c>
      <c r="F286" s="229" t="s">
        <v>539</v>
      </c>
      <c r="G286" s="229" t="s">
        <v>539</v>
      </c>
      <c r="H286" s="229" t="s">
        <v>539</v>
      </c>
      <c r="I286" s="229" t="s">
        <v>539</v>
      </c>
      <c r="J286" s="229" t="s">
        <v>539</v>
      </c>
      <c r="K286" s="229" t="s">
        <v>539</v>
      </c>
      <c r="L286" s="229" t="s">
        <v>539</v>
      </c>
      <c r="M286" s="229" t="s">
        <v>539</v>
      </c>
      <c r="N286" s="181"/>
      <c r="O286" s="181"/>
      <c r="P286" s="233"/>
      <c r="Q286" s="233"/>
      <c r="R286" s="233"/>
      <c r="S286" s="233"/>
      <c r="T286" s="233"/>
      <c r="U286" s="270"/>
      <c r="V286" s="270"/>
    </row>
    <row r="287" spans="1:22" s="52" customFormat="1" x14ac:dyDescent="0.25">
      <c r="A287" s="38" t="s">
        <v>831</v>
      </c>
      <c r="B287" s="38" t="s">
        <v>582</v>
      </c>
      <c r="C287" s="69" t="s">
        <v>340</v>
      </c>
      <c r="D287" s="60"/>
      <c r="E287" s="229" t="s">
        <v>539</v>
      </c>
      <c r="F287" s="229" t="s">
        <v>539</v>
      </c>
      <c r="G287" s="229" t="s">
        <v>539</v>
      </c>
      <c r="H287" s="229" t="s">
        <v>539</v>
      </c>
      <c r="I287" s="229" t="s">
        <v>539</v>
      </c>
      <c r="J287" s="229" t="s">
        <v>539</v>
      </c>
      <c r="K287" s="229" t="s">
        <v>539</v>
      </c>
      <c r="L287" s="229" t="s">
        <v>539</v>
      </c>
      <c r="M287" s="229" t="s">
        <v>539</v>
      </c>
      <c r="N287" s="181"/>
      <c r="O287" s="181"/>
      <c r="P287" s="233"/>
      <c r="Q287" s="233"/>
      <c r="R287" s="233"/>
      <c r="S287" s="233"/>
      <c r="T287" s="233"/>
      <c r="U287" s="270"/>
      <c r="V287" s="270"/>
    </row>
    <row r="288" spans="1:22" s="52" customFormat="1" x14ac:dyDescent="0.25">
      <c r="A288" s="38" t="s">
        <v>832</v>
      </c>
      <c r="B288" s="38" t="s">
        <v>583</v>
      </c>
      <c r="C288" s="65" t="s">
        <v>491</v>
      </c>
      <c r="D288" s="60"/>
      <c r="E288" s="229" t="s">
        <v>539</v>
      </c>
      <c r="F288" s="229" t="s">
        <v>539</v>
      </c>
      <c r="G288" s="229" t="s">
        <v>539</v>
      </c>
      <c r="H288" s="229" t="s">
        <v>539</v>
      </c>
      <c r="I288" s="229" t="s">
        <v>539</v>
      </c>
      <c r="J288" s="229" t="s">
        <v>539</v>
      </c>
      <c r="K288" s="229" t="s">
        <v>539</v>
      </c>
      <c r="L288" s="229" t="s">
        <v>539</v>
      </c>
      <c r="M288" s="229" t="s">
        <v>539</v>
      </c>
      <c r="N288" s="181"/>
      <c r="O288" s="181"/>
      <c r="P288" s="233"/>
      <c r="Q288" s="236"/>
      <c r="R288" s="236"/>
      <c r="S288" s="233"/>
      <c r="T288" s="233"/>
      <c r="U288" s="270"/>
      <c r="V288" s="270"/>
    </row>
    <row r="289" spans="1:22" s="52" customFormat="1" ht="25.5" x14ac:dyDescent="0.25">
      <c r="A289" s="38" t="s">
        <v>833</v>
      </c>
      <c r="B289" s="38" t="s">
        <v>51</v>
      </c>
      <c r="C289" s="65" t="s">
        <v>528</v>
      </c>
      <c r="D289" s="60"/>
      <c r="E289" s="255"/>
      <c r="F289" s="229" t="s">
        <v>539</v>
      </c>
      <c r="G289" s="229" t="s">
        <v>539</v>
      </c>
      <c r="H289" s="229" t="s">
        <v>539</v>
      </c>
      <c r="I289" s="229" t="s">
        <v>539</v>
      </c>
      <c r="J289" s="229" t="s">
        <v>539</v>
      </c>
      <c r="K289" s="229" t="s">
        <v>539</v>
      </c>
      <c r="L289" s="229" t="s">
        <v>539</v>
      </c>
      <c r="M289" s="229" t="s">
        <v>539</v>
      </c>
      <c r="N289" s="181"/>
      <c r="O289" s="181"/>
      <c r="P289" s="233"/>
      <c r="Q289" s="236"/>
      <c r="R289" s="236"/>
      <c r="S289" s="233"/>
      <c r="T289" s="233"/>
      <c r="U289" s="279" t="s">
        <v>531</v>
      </c>
      <c r="V289" s="279" t="s">
        <v>531</v>
      </c>
    </row>
    <row r="290" spans="1:22" s="52" customFormat="1" ht="36" x14ac:dyDescent="0.25">
      <c r="A290" s="38" t="s">
        <v>834</v>
      </c>
      <c r="B290" s="38" t="s">
        <v>575</v>
      </c>
      <c r="C290" s="184" t="s">
        <v>246</v>
      </c>
      <c r="D290" s="185" t="s">
        <v>20</v>
      </c>
      <c r="E290" s="229" t="s">
        <v>539</v>
      </c>
      <c r="F290" s="229" t="s">
        <v>539</v>
      </c>
      <c r="G290" s="229" t="s">
        <v>539</v>
      </c>
      <c r="H290" s="245" t="s">
        <v>549</v>
      </c>
      <c r="I290" s="267" t="s">
        <v>548</v>
      </c>
      <c r="J290" s="245" t="s">
        <v>549</v>
      </c>
      <c r="K290" s="229" t="s">
        <v>539</v>
      </c>
      <c r="L290" s="229" t="s">
        <v>539</v>
      </c>
      <c r="M290" s="229" t="s">
        <v>539</v>
      </c>
      <c r="N290" s="181"/>
      <c r="O290" s="181"/>
      <c r="P290" s="233"/>
      <c r="Q290" s="233"/>
      <c r="R290" s="233"/>
      <c r="S290" s="233"/>
      <c r="T290" s="233"/>
      <c r="U290" s="277" t="s">
        <v>903</v>
      </c>
      <c r="V290" s="277" t="s">
        <v>903</v>
      </c>
    </row>
    <row r="291" spans="1:22" s="52" customFormat="1" x14ac:dyDescent="0.25">
      <c r="A291" s="38" t="s">
        <v>835</v>
      </c>
      <c r="B291" s="38" t="s">
        <v>576</v>
      </c>
      <c r="C291" s="186" t="s">
        <v>245</v>
      </c>
      <c r="D291" s="54"/>
      <c r="E291" s="229" t="s">
        <v>539</v>
      </c>
      <c r="F291" s="229" t="s">
        <v>539</v>
      </c>
      <c r="G291" s="229" t="s">
        <v>539</v>
      </c>
      <c r="H291" s="229" t="s">
        <v>539</v>
      </c>
      <c r="I291" s="229" t="s">
        <v>539</v>
      </c>
      <c r="J291" s="229" t="s">
        <v>539</v>
      </c>
      <c r="K291" s="229" t="s">
        <v>539</v>
      </c>
      <c r="L291" s="229" t="s">
        <v>539</v>
      </c>
      <c r="M291" s="229" t="s">
        <v>539</v>
      </c>
      <c r="N291" s="181"/>
      <c r="O291" s="181"/>
      <c r="P291" s="233"/>
      <c r="Q291" s="233"/>
      <c r="R291" s="233"/>
      <c r="S291" s="233"/>
      <c r="T291" s="233"/>
      <c r="U291" s="270"/>
      <c r="V291" s="270"/>
    </row>
    <row r="292" spans="1:22" s="52" customFormat="1" x14ac:dyDescent="0.25">
      <c r="A292" s="38" t="s">
        <v>836</v>
      </c>
      <c r="B292" s="38" t="s">
        <v>577</v>
      </c>
      <c r="C292" s="187" t="s">
        <v>247</v>
      </c>
      <c r="D292" s="188"/>
      <c r="E292" s="229" t="s">
        <v>539</v>
      </c>
      <c r="F292" s="229" t="s">
        <v>539</v>
      </c>
      <c r="G292" s="229" t="s">
        <v>539</v>
      </c>
      <c r="H292" s="229" t="s">
        <v>539</v>
      </c>
      <c r="I292" s="229" t="s">
        <v>539</v>
      </c>
      <c r="J292" s="229" t="s">
        <v>539</v>
      </c>
      <c r="K292" s="229" t="s">
        <v>539</v>
      </c>
      <c r="L292" s="229" t="s">
        <v>539</v>
      </c>
      <c r="M292" s="229" t="s">
        <v>539</v>
      </c>
      <c r="N292" s="181"/>
      <c r="O292" s="181"/>
      <c r="P292" s="233"/>
      <c r="Q292" s="233"/>
      <c r="R292" s="233"/>
      <c r="S292" s="233"/>
      <c r="T292" s="233"/>
      <c r="U292" s="270"/>
      <c r="V292" s="270"/>
    </row>
    <row r="293" spans="1:22" s="52" customFormat="1" x14ac:dyDescent="0.25">
      <c r="A293" s="38" t="s">
        <v>837</v>
      </c>
      <c r="B293" s="38" t="s">
        <v>578</v>
      </c>
      <c r="C293" s="189" t="s">
        <v>248</v>
      </c>
      <c r="D293" s="190"/>
      <c r="E293" s="244" t="s">
        <v>549</v>
      </c>
      <c r="F293" s="229" t="s">
        <v>539</v>
      </c>
      <c r="G293" s="229" t="s">
        <v>539</v>
      </c>
      <c r="H293" s="245" t="s">
        <v>549</v>
      </c>
      <c r="I293" s="229" t="s">
        <v>539</v>
      </c>
      <c r="J293" s="229" t="s">
        <v>539</v>
      </c>
      <c r="K293" s="229" t="s">
        <v>539</v>
      </c>
      <c r="L293" s="229" t="s">
        <v>539</v>
      </c>
      <c r="M293" s="229" t="s">
        <v>539</v>
      </c>
      <c r="N293" s="181"/>
      <c r="O293" s="181"/>
      <c r="P293" s="233"/>
      <c r="Q293" s="233"/>
      <c r="R293" s="233"/>
      <c r="S293" s="233"/>
      <c r="T293" s="233"/>
      <c r="U293" s="270"/>
      <c r="V293" s="270"/>
    </row>
    <row r="294" spans="1:22" s="52" customFormat="1" x14ac:dyDescent="0.25">
      <c r="A294" s="38" t="s">
        <v>838</v>
      </c>
      <c r="B294" s="38" t="s">
        <v>579</v>
      </c>
      <c r="C294" s="189" t="s">
        <v>249</v>
      </c>
      <c r="D294" s="190"/>
      <c r="E294" s="229" t="s">
        <v>539</v>
      </c>
      <c r="F294" s="229" t="s">
        <v>539</v>
      </c>
      <c r="G294" s="229" t="s">
        <v>539</v>
      </c>
      <c r="H294" s="229" t="s">
        <v>539</v>
      </c>
      <c r="I294" s="229" t="s">
        <v>539</v>
      </c>
      <c r="J294" s="229" t="s">
        <v>539</v>
      </c>
      <c r="K294" s="229" t="s">
        <v>539</v>
      </c>
      <c r="L294" s="229" t="s">
        <v>539</v>
      </c>
      <c r="M294" s="229" t="s">
        <v>539</v>
      </c>
      <c r="N294" s="181"/>
      <c r="O294" s="181"/>
      <c r="P294" s="233"/>
      <c r="Q294" s="233"/>
      <c r="R294" s="233"/>
      <c r="S294" s="233"/>
      <c r="T294" s="233"/>
      <c r="U294" s="270"/>
      <c r="V294" s="270"/>
    </row>
    <row r="295" spans="1:22" s="52" customFormat="1" x14ac:dyDescent="0.25">
      <c r="A295" s="38" t="s">
        <v>839</v>
      </c>
      <c r="B295" s="38" t="s">
        <v>580</v>
      </c>
      <c r="C295" s="189" t="s">
        <v>250</v>
      </c>
      <c r="D295" s="190"/>
      <c r="E295" s="229" t="s">
        <v>539</v>
      </c>
      <c r="F295" s="229" t="s">
        <v>539</v>
      </c>
      <c r="G295" s="229" t="s">
        <v>539</v>
      </c>
      <c r="H295" s="229" t="s">
        <v>539</v>
      </c>
      <c r="I295" s="229" t="s">
        <v>539</v>
      </c>
      <c r="J295" s="229" t="s">
        <v>539</v>
      </c>
      <c r="K295" s="229" t="s">
        <v>539</v>
      </c>
      <c r="L295" s="229" t="s">
        <v>539</v>
      </c>
      <c r="M295" s="229" t="s">
        <v>539</v>
      </c>
      <c r="N295" s="181"/>
      <c r="O295" s="181"/>
      <c r="P295" s="233"/>
      <c r="Q295" s="233"/>
      <c r="R295" s="233"/>
      <c r="S295" s="233"/>
      <c r="T295" s="233"/>
      <c r="U295" s="270"/>
      <c r="V295" s="270"/>
    </row>
    <row r="296" spans="1:22" s="52" customFormat="1" ht="56.25" x14ac:dyDescent="0.25">
      <c r="A296" s="38" t="s">
        <v>840</v>
      </c>
      <c r="B296" s="38" t="s">
        <v>581</v>
      </c>
      <c r="C296" s="189" t="s">
        <v>251</v>
      </c>
      <c r="D296" s="190"/>
      <c r="E296" s="229" t="s">
        <v>539</v>
      </c>
      <c r="F296" s="229" t="s">
        <v>539</v>
      </c>
      <c r="G296" s="229" t="s">
        <v>539</v>
      </c>
      <c r="H296" s="229" t="s">
        <v>571</v>
      </c>
      <c r="I296" s="229" t="s">
        <v>539</v>
      </c>
      <c r="J296" s="235" t="s">
        <v>889</v>
      </c>
      <c r="K296" s="229" t="s">
        <v>539</v>
      </c>
      <c r="L296" s="245" t="s">
        <v>549</v>
      </c>
      <c r="M296" s="229" t="s">
        <v>539</v>
      </c>
      <c r="N296" s="181"/>
      <c r="O296" s="181"/>
      <c r="P296" s="233"/>
      <c r="Q296" s="233"/>
      <c r="R296" s="233"/>
      <c r="S296" s="233"/>
      <c r="T296" s="233"/>
      <c r="U296" s="280" t="s">
        <v>907</v>
      </c>
      <c r="V296" s="280" t="s">
        <v>907</v>
      </c>
    </row>
    <row r="297" spans="1:22" s="52" customFormat="1" x14ac:dyDescent="0.25">
      <c r="A297" s="38" t="s">
        <v>841</v>
      </c>
      <c r="B297" s="38" t="s">
        <v>582</v>
      </c>
      <c r="C297" s="189" t="s">
        <v>252</v>
      </c>
      <c r="D297" s="190"/>
      <c r="E297" s="229" t="s">
        <v>539</v>
      </c>
      <c r="F297" s="229" t="s">
        <v>539</v>
      </c>
      <c r="G297" s="229" t="s">
        <v>539</v>
      </c>
      <c r="H297" s="229" t="s">
        <v>539</v>
      </c>
      <c r="I297" s="229" t="s">
        <v>539</v>
      </c>
      <c r="J297" s="229" t="s">
        <v>539</v>
      </c>
      <c r="K297" s="229" t="s">
        <v>539</v>
      </c>
      <c r="L297" s="229" t="s">
        <v>539</v>
      </c>
      <c r="M297" s="229" t="s">
        <v>539</v>
      </c>
      <c r="N297" s="181"/>
      <c r="O297" s="181"/>
      <c r="P297" s="233"/>
      <c r="Q297" s="233"/>
      <c r="R297" s="233"/>
      <c r="S297" s="233"/>
      <c r="T297" s="233"/>
      <c r="U297" s="270"/>
      <c r="V297" s="270"/>
    </row>
    <row r="298" spans="1:22" s="52" customFormat="1" x14ac:dyDescent="0.2">
      <c r="A298" s="38" t="s">
        <v>842</v>
      </c>
      <c r="B298" s="38" t="s">
        <v>583</v>
      </c>
      <c r="C298" s="54" t="s">
        <v>354</v>
      </c>
      <c r="D298" s="182"/>
      <c r="E298" s="229" t="s">
        <v>539</v>
      </c>
      <c r="F298" s="229" t="s">
        <v>539</v>
      </c>
      <c r="G298" s="229" t="s">
        <v>539</v>
      </c>
      <c r="H298" s="229" t="s">
        <v>539</v>
      </c>
      <c r="I298" s="229" t="s">
        <v>539</v>
      </c>
      <c r="J298" s="229" t="s">
        <v>539</v>
      </c>
      <c r="K298" s="229" t="s">
        <v>539</v>
      </c>
      <c r="L298" s="229" t="s">
        <v>539</v>
      </c>
      <c r="M298" s="229" t="s">
        <v>539</v>
      </c>
      <c r="N298" s="181"/>
      <c r="O298" s="181"/>
      <c r="P298" s="233"/>
      <c r="Q298" s="233"/>
      <c r="R298" s="233"/>
      <c r="S298" s="233"/>
      <c r="T298" s="233"/>
      <c r="U298" s="274"/>
      <c r="V298" s="274"/>
    </row>
    <row r="299" spans="1:22" s="52" customFormat="1" x14ac:dyDescent="0.25">
      <c r="A299" s="38" t="s">
        <v>843</v>
      </c>
      <c r="B299" s="38" t="s">
        <v>575</v>
      </c>
      <c r="C299" s="191" t="s">
        <v>254</v>
      </c>
      <c r="D299" s="75" t="s">
        <v>25</v>
      </c>
      <c r="E299" s="229" t="s">
        <v>539</v>
      </c>
      <c r="F299" s="229" t="s">
        <v>539</v>
      </c>
      <c r="G299" s="229" t="s">
        <v>539</v>
      </c>
      <c r="H299" s="229" t="s">
        <v>539</v>
      </c>
      <c r="I299" s="229" t="s">
        <v>539</v>
      </c>
      <c r="J299" s="229" t="s">
        <v>539</v>
      </c>
      <c r="K299" s="229" t="s">
        <v>539</v>
      </c>
      <c r="L299" s="229" t="s">
        <v>539</v>
      </c>
      <c r="M299" s="229" t="s">
        <v>539</v>
      </c>
      <c r="N299" s="181"/>
      <c r="O299" s="181"/>
      <c r="P299" s="233"/>
      <c r="Q299" s="233"/>
      <c r="R299" s="233"/>
      <c r="S299" s="233"/>
      <c r="T299" s="233"/>
      <c r="U299" s="270"/>
      <c r="V299" s="270"/>
    </row>
    <row r="300" spans="1:22" s="52" customFormat="1" x14ac:dyDescent="0.25">
      <c r="A300" s="38" t="s">
        <v>844</v>
      </c>
      <c r="B300" s="38" t="s">
        <v>576</v>
      </c>
      <c r="C300" s="191" t="s">
        <v>255</v>
      </c>
      <c r="D300" s="60"/>
      <c r="E300" s="229" t="s">
        <v>539</v>
      </c>
      <c r="F300" s="229" t="s">
        <v>539</v>
      </c>
      <c r="G300" s="229" t="s">
        <v>539</v>
      </c>
      <c r="H300" s="229" t="s">
        <v>539</v>
      </c>
      <c r="I300" s="229" t="s">
        <v>539</v>
      </c>
      <c r="J300" s="229" t="s">
        <v>539</v>
      </c>
      <c r="K300" s="229" t="s">
        <v>539</v>
      </c>
      <c r="L300" s="229" t="s">
        <v>539</v>
      </c>
      <c r="M300" s="229" t="s">
        <v>539</v>
      </c>
      <c r="N300" s="181"/>
      <c r="O300" s="181"/>
      <c r="P300" s="233"/>
      <c r="Q300" s="233"/>
      <c r="R300" s="233"/>
      <c r="S300" s="233"/>
      <c r="T300" s="233"/>
      <c r="U300" s="270"/>
      <c r="V300" s="270"/>
    </row>
    <row r="301" spans="1:22" s="52" customFormat="1" x14ac:dyDescent="0.25">
      <c r="A301" s="38" t="s">
        <v>845</v>
      </c>
      <c r="B301" s="38" t="s">
        <v>577</v>
      </c>
      <c r="C301" s="191" t="s">
        <v>256</v>
      </c>
      <c r="D301" s="60"/>
      <c r="E301" s="229" t="s">
        <v>539</v>
      </c>
      <c r="F301" s="229" t="s">
        <v>539</v>
      </c>
      <c r="G301" s="229" t="s">
        <v>539</v>
      </c>
      <c r="H301" s="229" t="s">
        <v>539</v>
      </c>
      <c r="I301" s="229" t="s">
        <v>539</v>
      </c>
      <c r="J301" s="229" t="s">
        <v>539</v>
      </c>
      <c r="K301" s="229" t="s">
        <v>539</v>
      </c>
      <c r="L301" s="229" t="s">
        <v>539</v>
      </c>
      <c r="M301" s="229" t="s">
        <v>539</v>
      </c>
      <c r="N301" s="181"/>
      <c r="O301" s="235"/>
      <c r="P301" s="233"/>
      <c r="Q301" s="233"/>
      <c r="R301" s="233"/>
      <c r="S301" s="233"/>
      <c r="T301" s="233"/>
      <c r="U301" s="270"/>
      <c r="V301" s="270"/>
    </row>
    <row r="302" spans="1:22" s="52" customFormat="1" x14ac:dyDescent="0.25">
      <c r="A302" s="38" t="s">
        <v>846</v>
      </c>
      <c r="B302" s="38" t="s">
        <v>578</v>
      </c>
      <c r="C302" s="192" t="s">
        <v>258</v>
      </c>
      <c r="D302" s="60"/>
      <c r="E302" s="229" t="s">
        <v>539</v>
      </c>
      <c r="F302" s="229" t="s">
        <v>539</v>
      </c>
      <c r="G302" s="229" t="s">
        <v>539</v>
      </c>
      <c r="H302" s="229" t="s">
        <v>539</v>
      </c>
      <c r="I302" s="229" t="s">
        <v>539</v>
      </c>
      <c r="J302" s="229" t="s">
        <v>539</v>
      </c>
      <c r="K302" s="229" t="s">
        <v>539</v>
      </c>
      <c r="L302" s="229" t="s">
        <v>539</v>
      </c>
      <c r="M302" s="229" t="s">
        <v>539</v>
      </c>
      <c r="N302" s="181"/>
      <c r="O302" s="235"/>
      <c r="P302" s="233"/>
      <c r="Q302" s="233"/>
      <c r="R302" s="233"/>
      <c r="S302" s="233"/>
      <c r="T302" s="233"/>
      <c r="U302" s="270"/>
      <c r="V302" s="270"/>
    </row>
    <row r="303" spans="1:22" s="52" customFormat="1" ht="34.15" customHeight="1" x14ac:dyDescent="0.25">
      <c r="A303" s="38" t="s">
        <v>847</v>
      </c>
      <c r="B303" s="38" t="s">
        <v>579</v>
      </c>
      <c r="C303" s="191" t="s">
        <v>259</v>
      </c>
      <c r="D303" s="60"/>
      <c r="E303" s="229" t="s">
        <v>539</v>
      </c>
      <c r="F303" s="229" t="s">
        <v>539</v>
      </c>
      <c r="G303" s="229" t="s">
        <v>571</v>
      </c>
      <c r="H303" s="229" t="s">
        <v>539</v>
      </c>
      <c r="I303" s="229" t="s">
        <v>539</v>
      </c>
      <c r="J303" s="235" t="s">
        <v>889</v>
      </c>
      <c r="K303" s="229" t="s">
        <v>539</v>
      </c>
      <c r="L303" s="229" t="s">
        <v>539</v>
      </c>
      <c r="M303" s="267" t="s">
        <v>548</v>
      </c>
      <c r="N303" s="181"/>
      <c r="O303" s="181"/>
      <c r="P303" s="233"/>
      <c r="Q303" s="233"/>
      <c r="R303" s="240"/>
      <c r="S303" s="233"/>
      <c r="T303" s="233"/>
      <c r="U303" s="280" t="s">
        <v>908</v>
      </c>
      <c r="V303" s="280" t="s">
        <v>908</v>
      </c>
    </row>
    <row r="304" spans="1:22" s="52" customFormat="1" x14ac:dyDescent="0.25">
      <c r="A304" s="38" t="s">
        <v>848</v>
      </c>
      <c r="B304" s="38" t="s">
        <v>580</v>
      </c>
      <c r="C304" s="191" t="s">
        <v>260</v>
      </c>
      <c r="D304" s="60"/>
      <c r="E304" s="229" t="s">
        <v>539</v>
      </c>
      <c r="F304" s="229" t="s">
        <v>539</v>
      </c>
      <c r="G304" s="229" t="s">
        <v>539</v>
      </c>
      <c r="H304" s="245" t="s">
        <v>549</v>
      </c>
      <c r="I304" s="229" t="s">
        <v>539</v>
      </c>
      <c r="J304" s="229" t="s">
        <v>539</v>
      </c>
      <c r="K304" s="245" t="s">
        <v>549</v>
      </c>
      <c r="L304" s="229" t="s">
        <v>539</v>
      </c>
      <c r="M304" s="229" t="s">
        <v>539</v>
      </c>
      <c r="N304" s="181"/>
      <c r="O304" s="181"/>
      <c r="P304" s="233"/>
      <c r="Q304" s="233"/>
      <c r="R304" s="233"/>
      <c r="S304" s="233"/>
      <c r="T304" s="233"/>
      <c r="U304" s="270"/>
      <c r="V304" s="270"/>
    </row>
    <row r="305" spans="1:22" s="52" customFormat="1" x14ac:dyDescent="0.25">
      <c r="A305" s="38" t="s">
        <v>849</v>
      </c>
      <c r="B305" s="38" t="s">
        <v>581</v>
      </c>
      <c r="C305" s="191" t="s">
        <v>261</v>
      </c>
      <c r="D305" s="60"/>
      <c r="E305" s="229" t="s">
        <v>539</v>
      </c>
      <c r="F305" s="229" t="s">
        <v>539</v>
      </c>
      <c r="G305" s="229" t="s">
        <v>539</v>
      </c>
      <c r="H305" s="229" t="s">
        <v>539</v>
      </c>
      <c r="I305" s="229" t="s">
        <v>539</v>
      </c>
      <c r="J305" s="229" t="s">
        <v>539</v>
      </c>
      <c r="K305" s="229" t="s">
        <v>539</v>
      </c>
      <c r="L305" s="229" t="s">
        <v>539</v>
      </c>
      <c r="M305" s="229" t="s">
        <v>539</v>
      </c>
      <c r="N305" s="181"/>
      <c r="O305" s="235"/>
      <c r="P305" s="233"/>
      <c r="Q305" s="233"/>
      <c r="R305" s="233"/>
      <c r="S305" s="233"/>
      <c r="T305" s="233"/>
      <c r="U305" s="270"/>
      <c r="V305" s="270"/>
    </row>
    <row r="306" spans="1:22" s="52" customFormat="1" x14ac:dyDescent="0.25">
      <c r="A306" s="38" t="s">
        <v>850</v>
      </c>
      <c r="B306" s="38" t="s">
        <v>582</v>
      </c>
      <c r="C306" s="191" t="s">
        <v>262</v>
      </c>
      <c r="D306" s="60"/>
      <c r="E306" s="229" t="s">
        <v>539</v>
      </c>
      <c r="F306" s="229" t="s">
        <v>539</v>
      </c>
      <c r="G306" s="229" t="s">
        <v>539</v>
      </c>
      <c r="H306" s="229" t="s">
        <v>539</v>
      </c>
      <c r="I306" s="229" t="s">
        <v>539</v>
      </c>
      <c r="J306" s="229" t="s">
        <v>539</v>
      </c>
      <c r="K306" s="229" t="s">
        <v>539</v>
      </c>
      <c r="L306" s="229" t="s">
        <v>539</v>
      </c>
      <c r="M306" s="229" t="s">
        <v>539</v>
      </c>
      <c r="N306" s="181"/>
      <c r="O306" s="235"/>
      <c r="P306" s="233"/>
      <c r="Q306" s="233"/>
      <c r="R306" s="233"/>
      <c r="S306" s="233"/>
      <c r="T306" s="233"/>
      <c r="U306" s="270"/>
      <c r="V306" s="270"/>
    </row>
    <row r="307" spans="1:22" s="52" customFormat="1" x14ac:dyDescent="0.25">
      <c r="A307" s="38" t="s">
        <v>851</v>
      </c>
      <c r="B307" s="38" t="s">
        <v>583</v>
      </c>
      <c r="C307" s="192" t="s">
        <v>263</v>
      </c>
      <c r="D307" s="60"/>
      <c r="E307" s="229" t="s">
        <v>539</v>
      </c>
      <c r="F307" s="229" t="s">
        <v>539</v>
      </c>
      <c r="G307" s="229" t="s">
        <v>539</v>
      </c>
      <c r="H307" s="229" t="s">
        <v>539</v>
      </c>
      <c r="I307" s="229" t="s">
        <v>539</v>
      </c>
      <c r="J307" s="229" t="s">
        <v>539</v>
      </c>
      <c r="K307" s="229" t="s">
        <v>539</v>
      </c>
      <c r="L307" s="229" t="s">
        <v>539</v>
      </c>
      <c r="M307" s="229" t="s">
        <v>539</v>
      </c>
      <c r="N307" s="181"/>
      <c r="O307" s="229"/>
      <c r="P307" s="233"/>
      <c r="Q307" s="233"/>
      <c r="R307" s="233"/>
      <c r="S307" s="233"/>
      <c r="T307" s="233"/>
      <c r="U307" s="270"/>
      <c r="V307" s="270"/>
    </row>
    <row r="308" spans="1:22" s="52" customFormat="1" x14ac:dyDescent="0.25">
      <c r="A308" s="38" t="s">
        <v>852</v>
      </c>
      <c r="B308" s="38" t="s">
        <v>51</v>
      </c>
      <c r="C308" s="191" t="s">
        <v>264</v>
      </c>
      <c r="D308" s="60"/>
      <c r="E308" s="229" t="s">
        <v>539</v>
      </c>
      <c r="F308" s="229" t="s">
        <v>539</v>
      </c>
      <c r="G308" s="229" t="s">
        <v>539</v>
      </c>
      <c r="H308" s="229" t="s">
        <v>539</v>
      </c>
      <c r="I308" s="229" t="s">
        <v>539</v>
      </c>
      <c r="J308" s="229" t="s">
        <v>539</v>
      </c>
      <c r="K308" s="229" t="s">
        <v>539</v>
      </c>
      <c r="L308" s="229" t="s">
        <v>539</v>
      </c>
      <c r="M308" s="229" t="s">
        <v>539</v>
      </c>
      <c r="N308" s="181"/>
      <c r="O308" s="181"/>
      <c r="P308" s="233"/>
      <c r="Q308" s="233"/>
      <c r="R308" s="233"/>
      <c r="S308" s="233"/>
      <c r="T308" s="233"/>
      <c r="U308" s="270"/>
      <c r="V308" s="270"/>
    </row>
    <row r="309" spans="1:22" s="52" customFormat="1" x14ac:dyDescent="0.25">
      <c r="A309" s="38" t="s">
        <v>853</v>
      </c>
      <c r="B309" s="38" t="s">
        <v>53</v>
      </c>
      <c r="C309" s="191" t="s">
        <v>489</v>
      </c>
      <c r="D309" s="60"/>
      <c r="E309" s="229" t="s">
        <v>539</v>
      </c>
      <c r="F309" s="229" t="s">
        <v>539</v>
      </c>
      <c r="G309" s="229" t="s">
        <v>539</v>
      </c>
      <c r="H309" s="245" t="s">
        <v>549</v>
      </c>
      <c r="I309" s="229" t="s">
        <v>539</v>
      </c>
      <c r="J309" s="229" t="s">
        <v>539</v>
      </c>
      <c r="K309" s="229" t="s">
        <v>539</v>
      </c>
      <c r="L309" s="229" t="s">
        <v>539</v>
      </c>
      <c r="M309" s="229" t="s">
        <v>539</v>
      </c>
      <c r="N309" s="229"/>
      <c r="O309" s="181"/>
      <c r="P309" s="233"/>
      <c r="Q309" s="236"/>
      <c r="R309" s="236"/>
      <c r="S309" s="233"/>
      <c r="T309" s="233"/>
      <c r="U309" s="270"/>
      <c r="V309" s="270"/>
    </row>
    <row r="310" spans="1:22" s="52" customFormat="1" x14ac:dyDescent="0.25">
      <c r="A310" s="38" t="s">
        <v>854</v>
      </c>
      <c r="B310" s="38" t="s">
        <v>55</v>
      </c>
      <c r="C310" s="191" t="s">
        <v>490</v>
      </c>
      <c r="D310" s="60"/>
      <c r="E310" s="229" t="s">
        <v>539</v>
      </c>
      <c r="F310" s="229" t="s">
        <v>539</v>
      </c>
      <c r="G310" s="229" t="s">
        <v>539</v>
      </c>
      <c r="H310" s="229" t="s">
        <v>539</v>
      </c>
      <c r="I310" s="229" t="s">
        <v>539</v>
      </c>
      <c r="J310" s="229" t="s">
        <v>539</v>
      </c>
      <c r="K310" s="229" t="s">
        <v>539</v>
      </c>
      <c r="L310" s="229" t="s">
        <v>539</v>
      </c>
      <c r="M310" s="229" t="s">
        <v>539</v>
      </c>
      <c r="N310" s="229"/>
      <c r="O310" s="235"/>
      <c r="P310" s="233"/>
      <c r="Q310" s="236"/>
      <c r="R310" s="236"/>
      <c r="S310" s="233"/>
      <c r="T310" s="233"/>
      <c r="U310" s="270"/>
      <c r="V310" s="270"/>
    </row>
    <row r="311" spans="1:22" s="52" customFormat="1" ht="22.5" x14ac:dyDescent="0.25">
      <c r="A311" s="38" t="s">
        <v>855</v>
      </c>
      <c r="B311" s="38" t="s">
        <v>57</v>
      </c>
      <c r="C311" s="191" t="s">
        <v>529</v>
      </c>
      <c r="D311" s="60"/>
      <c r="E311" s="255"/>
      <c r="F311" s="229" t="s">
        <v>539</v>
      </c>
      <c r="G311" s="229" t="s">
        <v>539</v>
      </c>
      <c r="H311" s="229" t="s">
        <v>539</v>
      </c>
      <c r="I311" s="229" t="s">
        <v>539</v>
      </c>
      <c r="J311" s="229" t="s">
        <v>539</v>
      </c>
      <c r="K311" s="229" t="s">
        <v>539</v>
      </c>
      <c r="L311" s="229" t="s">
        <v>539</v>
      </c>
      <c r="M311" s="229" t="s">
        <v>539</v>
      </c>
      <c r="N311" s="229"/>
      <c r="O311" s="235"/>
      <c r="P311" s="233"/>
      <c r="Q311" s="236"/>
      <c r="R311" s="236"/>
      <c r="S311" s="233"/>
      <c r="T311" s="233"/>
      <c r="U311" s="271" t="s">
        <v>532</v>
      </c>
      <c r="V311" s="271" t="s">
        <v>532</v>
      </c>
    </row>
    <row r="312" spans="1:22" s="52" customFormat="1" x14ac:dyDescent="0.25">
      <c r="A312" s="288"/>
      <c r="B312" s="288"/>
      <c r="C312" s="191" t="s">
        <v>257</v>
      </c>
      <c r="D312" s="60"/>
      <c r="E312" s="229" t="s">
        <v>539</v>
      </c>
      <c r="F312" s="229" t="s">
        <v>539</v>
      </c>
      <c r="G312" s="229" t="s">
        <v>539</v>
      </c>
      <c r="H312" s="229" t="s">
        <v>539</v>
      </c>
      <c r="I312" s="229" t="s">
        <v>539</v>
      </c>
      <c r="J312" s="229" t="s">
        <v>539</v>
      </c>
      <c r="K312" s="255"/>
      <c r="L312" s="255"/>
      <c r="M312" s="255"/>
      <c r="N312" s="255"/>
      <c r="O312" s="255"/>
      <c r="P312" s="255"/>
      <c r="Q312" s="255"/>
      <c r="R312" s="255"/>
      <c r="S312" s="255"/>
      <c r="T312" s="255"/>
      <c r="U312" s="270"/>
      <c r="V312" s="280" t="s">
        <v>913</v>
      </c>
    </row>
    <row r="313" spans="1:22" s="6" customFormat="1" x14ac:dyDescent="0.25">
      <c r="A313" s="38" t="s">
        <v>856</v>
      </c>
      <c r="B313" s="38" t="s">
        <v>575</v>
      </c>
      <c r="C313" s="33" t="s">
        <v>511</v>
      </c>
      <c r="D313" s="72" t="s">
        <v>979</v>
      </c>
      <c r="E313" s="229" t="s">
        <v>539</v>
      </c>
      <c r="F313" s="229" t="s">
        <v>539</v>
      </c>
      <c r="G313" s="229" t="s">
        <v>539</v>
      </c>
      <c r="H313" s="229" t="s">
        <v>539</v>
      </c>
      <c r="I313" s="229" t="s">
        <v>539</v>
      </c>
      <c r="J313" s="229" t="s">
        <v>539</v>
      </c>
      <c r="K313" s="229" t="s">
        <v>539</v>
      </c>
      <c r="L313" s="229" t="s">
        <v>539</v>
      </c>
      <c r="M313" s="229" t="s">
        <v>539</v>
      </c>
      <c r="N313" s="229"/>
      <c r="O313" s="229"/>
      <c r="P313" s="181"/>
      <c r="Q313" s="237"/>
      <c r="R313" s="237"/>
      <c r="S313" s="229"/>
      <c r="T313" s="229"/>
      <c r="U313" s="265"/>
      <c r="V313" s="265"/>
    </row>
    <row r="314" spans="1:22" s="6" customFormat="1" x14ac:dyDescent="0.25">
      <c r="A314" s="38" t="s">
        <v>857</v>
      </c>
      <c r="B314" s="38" t="s">
        <v>576</v>
      </c>
      <c r="C314" s="33" t="s">
        <v>950</v>
      </c>
      <c r="D314" s="9"/>
      <c r="E314" s="256"/>
      <c r="F314" s="256"/>
      <c r="G314" s="256"/>
      <c r="H314" s="256"/>
      <c r="I314" s="256"/>
      <c r="J314" s="256"/>
      <c r="K314" s="256"/>
      <c r="L314" s="256"/>
      <c r="M314" s="229" t="s">
        <v>539</v>
      </c>
      <c r="N314" s="229"/>
      <c r="O314" s="229"/>
      <c r="P314" s="181"/>
      <c r="Q314" s="237"/>
      <c r="R314" s="237"/>
      <c r="S314" s="229"/>
      <c r="T314" s="229"/>
      <c r="U314" s="265"/>
      <c r="V314" s="275" t="s">
        <v>951</v>
      </c>
    </row>
    <row r="315" spans="1:22" s="52" customFormat="1" ht="27" customHeight="1" x14ac:dyDescent="0.25">
      <c r="A315" s="38" t="s">
        <v>858</v>
      </c>
      <c r="B315" s="38" t="s">
        <v>575</v>
      </c>
      <c r="C315" s="55" t="s">
        <v>265</v>
      </c>
      <c r="D315" s="72" t="s">
        <v>419</v>
      </c>
      <c r="E315" s="229" t="s">
        <v>539</v>
      </c>
      <c r="F315" s="229" t="s">
        <v>539</v>
      </c>
      <c r="G315" s="229" t="s">
        <v>539</v>
      </c>
      <c r="H315" s="229" t="s">
        <v>539</v>
      </c>
      <c r="I315" s="229" t="s">
        <v>539</v>
      </c>
      <c r="J315" s="229" t="s">
        <v>539</v>
      </c>
      <c r="K315" s="229" t="s">
        <v>539</v>
      </c>
      <c r="L315" s="229" t="s">
        <v>539</v>
      </c>
      <c r="M315" s="229" t="s">
        <v>539</v>
      </c>
      <c r="N315" s="181"/>
      <c r="O315" s="181"/>
      <c r="P315" s="233"/>
      <c r="Q315" s="233"/>
      <c r="R315" s="233"/>
      <c r="S315" s="233"/>
      <c r="T315" s="233"/>
      <c r="U315" s="270"/>
      <c r="V315" s="270"/>
    </row>
    <row r="316" spans="1:22" s="52" customFormat="1" x14ac:dyDescent="0.25">
      <c r="A316" s="38" t="s">
        <v>859</v>
      </c>
      <c r="B316" s="38" t="s">
        <v>576</v>
      </c>
      <c r="C316" s="55" t="s">
        <v>267</v>
      </c>
      <c r="D316" s="183"/>
      <c r="E316" s="229" t="s">
        <v>539</v>
      </c>
      <c r="F316" s="229" t="s">
        <v>539</v>
      </c>
      <c r="G316" s="229" t="s">
        <v>539</v>
      </c>
      <c r="H316" s="229" t="s">
        <v>539</v>
      </c>
      <c r="I316" s="229" t="s">
        <v>539</v>
      </c>
      <c r="J316" s="229" t="s">
        <v>539</v>
      </c>
      <c r="K316" s="229" t="s">
        <v>539</v>
      </c>
      <c r="L316" s="229" t="s">
        <v>539</v>
      </c>
      <c r="M316" s="229" t="s">
        <v>539</v>
      </c>
      <c r="N316" s="181"/>
      <c r="O316" s="181"/>
      <c r="P316" s="233"/>
      <c r="Q316" s="233"/>
      <c r="R316" s="233"/>
      <c r="S316" s="233"/>
      <c r="T316" s="233"/>
      <c r="U316" s="270"/>
      <c r="V316" s="270"/>
    </row>
    <row r="317" spans="1:22" s="52" customFormat="1" x14ac:dyDescent="0.25">
      <c r="A317" s="38" t="s">
        <v>860</v>
      </c>
      <c r="B317" s="38" t="s">
        <v>577</v>
      </c>
      <c r="C317" s="55" t="s">
        <v>268</v>
      </c>
      <c r="D317" s="183"/>
      <c r="E317" s="229" t="s">
        <v>539</v>
      </c>
      <c r="F317" s="229" t="s">
        <v>539</v>
      </c>
      <c r="G317" s="229" t="s">
        <v>539</v>
      </c>
      <c r="H317" s="229" t="s">
        <v>539</v>
      </c>
      <c r="I317" s="229" t="s">
        <v>539</v>
      </c>
      <c r="J317" s="229" t="s">
        <v>539</v>
      </c>
      <c r="K317" s="229" t="s">
        <v>539</v>
      </c>
      <c r="L317" s="229" t="s">
        <v>539</v>
      </c>
      <c r="M317" s="229" t="s">
        <v>539</v>
      </c>
      <c r="N317" s="181"/>
      <c r="O317" s="181"/>
      <c r="P317" s="233"/>
      <c r="Q317" s="233"/>
      <c r="R317" s="233"/>
      <c r="S317" s="233"/>
      <c r="T317" s="233"/>
      <c r="U317" s="270"/>
      <c r="V317" s="270"/>
    </row>
    <row r="318" spans="1:22" s="52" customFormat="1" x14ac:dyDescent="0.25">
      <c r="A318" s="38" t="s">
        <v>861</v>
      </c>
      <c r="B318" s="38" t="s">
        <v>578</v>
      </c>
      <c r="C318" s="65" t="s">
        <v>269</v>
      </c>
      <c r="D318" s="183"/>
      <c r="E318" s="229" t="s">
        <v>539</v>
      </c>
      <c r="F318" s="245" t="s">
        <v>549</v>
      </c>
      <c r="G318" s="229" t="s">
        <v>539</v>
      </c>
      <c r="H318" s="229" t="s">
        <v>539</v>
      </c>
      <c r="I318" s="229" t="s">
        <v>539</v>
      </c>
      <c r="J318" s="229" t="s">
        <v>539</v>
      </c>
      <c r="K318" s="229" t="s">
        <v>539</v>
      </c>
      <c r="L318" s="229" t="s">
        <v>539</v>
      </c>
      <c r="M318" s="229" t="s">
        <v>539</v>
      </c>
      <c r="N318" s="181"/>
      <c r="O318" s="181"/>
      <c r="P318" s="233"/>
      <c r="Q318" s="233"/>
      <c r="R318" s="233"/>
      <c r="S318" s="233"/>
      <c r="T318" s="233"/>
      <c r="U318" s="270"/>
      <c r="V318" s="270"/>
    </row>
    <row r="319" spans="1:22" s="52" customFormat="1" x14ac:dyDescent="0.25">
      <c r="A319" s="38" t="s">
        <v>862</v>
      </c>
      <c r="B319" s="38" t="s">
        <v>579</v>
      </c>
      <c r="C319" s="65" t="s">
        <v>270</v>
      </c>
      <c r="D319" s="183"/>
      <c r="E319" s="229" t="s">
        <v>539</v>
      </c>
      <c r="F319" s="229" t="s">
        <v>539</v>
      </c>
      <c r="G319" s="229" t="s">
        <v>539</v>
      </c>
      <c r="H319" s="229" t="s">
        <v>539</v>
      </c>
      <c r="I319" s="229" t="s">
        <v>539</v>
      </c>
      <c r="J319" s="229" t="s">
        <v>539</v>
      </c>
      <c r="K319" s="229" t="s">
        <v>539</v>
      </c>
      <c r="L319" s="229" t="s">
        <v>539</v>
      </c>
      <c r="M319" s="229" t="s">
        <v>539</v>
      </c>
      <c r="N319" s="181"/>
      <c r="O319" s="181"/>
      <c r="P319" s="233"/>
      <c r="Q319" s="233"/>
      <c r="R319" s="233"/>
      <c r="S319" s="233"/>
      <c r="T319" s="233"/>
      <c r="U319" s="270"/>
      <c r="V319" s="270"/>
    </row>
    <row r="320" spans="1:22" s="52" customFormat="1" ht="16.5" customHeight="1" x14ac:dyDescent="0.25">
      <c r="A320" s="38" t="s">
        <v>863</v>
      </c>
      <c r="B320" s="38" t="s">
        <v>580</v>
      </c>
      <c r="C320" s="58" t="s">
        <v>272</v>
      </c>
      <c r="D320" s="183"/>
      <c r="E320" s="248" t="s">
        <v>539</v>
      </c>
      <c r="F320" s="248" t="s">
        <v>539</v>
      </c>
      <c r="G320" s="248" t="s">
        <v>539</v>
      </c>
      <c r="H320" s="248" t="s">
        <v>539</v>
      </c>
      <c r="I320" s="248" t="s">
        <v>539</v>
      </c>
      <c r="J320" s="248" t="s">
        <v>539</v>
      </c>
      <c r="K320" s="248" t="s">
        <v>539</v>
      </c>
      <c r="L320" s="248" t="s">
        <v>539</v>
      </c>
      <c r="M320" s="248" t="s">
        <v>539</v>
      </c>
      <c r="N320" s="247"/>
      <c r="O320" s="247"/>
      <c r="P320" s="250"/>
      <c r="Q320" s="250"/>
      <c r="R320" s="263"/>
      <c r="S320" s="250"/>
      <c r="T320" s="250"/>
      <c r="U320" s="270"/>
      <c r="V320" s="270"/>
    </row>
    <row r="321" spans="1:22" s="52" customFormat="1" x14ac:dyDescent="0.25">
      <c r="A321" s="38" t="s">
        <v>864</v>
      </c>
      <c r="B321" s="38" t="s">
        <v>581</v>
      </c>
      <c r="C321" s="58" t="s">
        <v>273</v>
      </c>
      <c r="D321" s="183"/>
      <c r="E321" s="248" t="s">
        <v>539</v>
      </c>
      <c r="F321" s="248" t="s">
        <v>539</v>
      </c>
      <c r="G321" s="248" t="s">
        <v>539</v>
      </c>
      <c r="H321" s="248" t="s">
        <v>539</v>
      </c>
      <c r="I321" s="248" t="s">
        <v>539</v>
      </c>
      <c r="J321" s="248" t="s">
        <v>539</v>
      </c>
      <c r="K321" s="248" t="s">
        <v>539</v>
      </c>
      <c r="L321" s="248" t="s">
        <v>539</v>
      </c>
      <c r="M321" s="248" t="s">
        <v>539</v>
      </c>
      <c r="N321" s="247"/>
      <c r="O321" s="247"/>
      <c r="P321" s="250"/>
      <c r="Q321" s="250"/>
      <c r="R321" s="250"/>
      <c r="S321" s="250"/>
      <c r="T321" s="250"/>
      <c r="U321" s="270"/>
      <c r="V321" s="270"/>
    </row>
    <row r="322" spans="1:22" s="52" customFormat="1" x14ac:dyDescent="0.25">
      <c r="A322" s="38" t="s">
        <v>865</v>
      </c>
      <c r="B322" s="38" t="s">
        <v>575</v>
      </c>
      <c r="C322" s="55" t="s">
        <v>266</v>
      </c>
      <c r="D322" s="72" t="s">
        <v>520</v>
      </c>
      <c r="E322" s="229" t="s">
        <v>539</v>
      </c>
      <c r="F322" s="229" t="s">
        <v>539</v>
      </c>
      <c r="G322" s="229" t="s">
        <v>539</v>
      </c>
      <c r="H322" s="229" t="s">
        <v>539</v>
      </c>
      <c r="I322" s="229" t="s">
        <v>539</v>
      </c>
      <c r="J322" s="229" t="s">
        <v>539</v>
      </c>
      <c r="K322" s="229" t="s">
        <v>539</v>
      </c>
      <c r="L322" s="229" t="s">
        <v>539</v>
      </c>
      <c r="M322" s="229" t="s">
        <v>539</v>
      </c>
      <c r="N322" s="181"/>
      <c r="O322" s="181"/>
      <c r="P322" s="233"/>
      <c r="Q322" s="233"/>
      <c r="R322" s="233"/>
      <c r="S322" s="233"/>
      <c r="T322" s="233"/>
      <c r="U322" s="270"/>
      <c r="V322" s="270"/>
    </row>
    <row r="323" spans="1:22" s="52" customFormat="1" x14ac:dyDescent="0.25">
      <c r="A323" s="38" t="s">
        <v>866</v>
      </c>
      <c r="B323" s="38" t="s">
        <v>576</v>
      </c>
      <c r="C323" s="58" t="s">
        <v>396</v>
      </c>
      <c r="D323" s="181"/>
      <c r="E323" s="248" t="s">
        <v>539</v>
      </c>
      <c r="F323" s="248" t="s">
        <v>539</v>
      </c>
      <c r="G323" s="248" t="s">
        <v>539</v>
      </c>
      <c r="H323" s="248" t="s">
        <v>539</v>
      </c>
      <c r="I323" s="248" t="s">
        <v>539</v>
      </c>
      <c r="J323" s="248" t="s">
        <v>539</v>
      </c>
      <c r="K323" s="248" t="s">
        <v>539</v>
      </c>
      <c r="L323" s="248" t="s">
        <v>539</v>
      </c>
      <c r="M323" s="248" t="s">
        <v>539</v>
      </c>
      <c r="N323" s="181"/>
      <c r="O323" s="181"/>
      <c r="P323" s="233"/>
      <c r="Q323" s="233"/>
      <c r="R323" s="233"/>
      <c r="S323" s="233"/>
      <c r="T323" s="233"/>
      <c r="U323" s="270"/>
      <c r="V323" s="270"/>
    </row>
    <row r="324" spans="1:22" s="52" customFormat="1" x14ac:dyDescent="0.25">
      <c r="A324" s="38" t="s">
        <v>867</v>
      </c>
      <c r="B324" s="38" t="s">
        <v>577</v>
      </c>
      <c r="C324" s="58" t="s">
        <v>126</v>
      </c>
      <c r="D324" s="183"/>
      <c r="E324" s="248" t="s">
        <v>539</v>
      </c>
      <c r="F324" s="248" t="s">
        <v>539</v>
      </c>
      <c r="G324" s="248" t="s">
        <v>539</v>
      </c>
      <c r="H324" s="248" t="s">
        <v>539</v>
      </c>
      <c r="I324" s="248" t="s">
        <v>539</v>
      </c>
      <c r="J324" s="248" t="s">
        <v>539</v>
      </c>
      <c r="K324" s="248" t="s">
        <v>539</v>
      </c>
      <c r="L324" s="248" t="s">
        <v>539</v>
      </c>
      <c r="M324" s="248" t="s">
        <v>539</v>
      </c>
      <c r="N324" s="181"/>
      <c r="O324" s="181"/>
      <c r="P324" s="233"/>
      <c r="Q324" s="233"/>
      <c r="R324" s="233"/>
      <c r="S324" s="233"/>
      <c r="T324" s="233"/>
      <c r="U324" s="270"/>
      <c r="V324" s="270"/>
    </row>
    <row r="325" spans="1:22" s="52" customFormat="1" x14ac:dyDescent="0.25">
      <c r="A325" s="38" t="s">
        <v>868</v>
      </c>
      <c r="B325" s="38" t="s">
        <v>578</v>
      </c>
      <c r="C325" s="58" t="s">
        <v>368</v>
      </c>
      <c r="D325" s="183"/>
      <c r="E325" s="248" t="s">
        <v>539</v>
      </c>
      <c r="F325" s="248" t="s">
        <v>539</v>
      </c>
      <c r="G325" s="248" t="s">
        <v>539</v>
      </c>
      <c r="H325" s="248" t="s">
        <v>539</v>
      </c>
      <c r="I325" s="248" t="s">
        <v>539</v>
      </c>
      <c r="J325" s="248" t="s">
        <v>539</v>
      </c>
      <c r="K325" s="248" t="s">
        <v>539</v>
      </c>
      <c r="L325" s="248" t="s">
        <v>539</v>
      </c>
      <c r="M325" s="248" t="s">
        <v>539</v>
      </c>
      <c r="N325" s="181"/>
      <c r="O325" s="181"/>
      <c r="P325" s="233"/>
      <c r="Q325" s="233"/>
      <c r="R325" s="233"/>
      <c r="S325" s="233"/>
      <c r="T325" s="233"/>
      <c r="U325" s="270"/>
      <c r="V325" s="270"/>
    </row>
    <row r="326" spans="1:22" s="52" customFormat="1" x14ac:dyDescent="0.25">
      <c r="A326" s="38" t="s">
        <v>869</v>
      </c>
      <c r="B326" s="38" t="s">
        <v>575</v>
      </c>
      <c r="C326" s="70" t="s">
        <v>274</v>
      </c>
      <c r="D326" s="76" t="s">
        <v>34</v>
      </c>
      <c r="E326" s="229" t="s">
        <v>539</v>
      </c>
      <c r="F326" s="229" t="s">
        <v>539</v>
      </c>
      <c r="G326" s="229" t="s">
        <v>539</v>
      </c>
      <c r="H326" s="229" t="s">
        <v>539</v>
      </c>
      <c r="I326" s="229" t="s">
        <v>539</v>
      </c>
      <c r="J326" s="229" t="s">
        <v>539</v>
      </c>
      <c r="K326" s="229" t="s">
        <v>539</v>
      </c>
      <c r="L326" s="229" t="s">
        <v>539</v>
      </c>
      <c r="M326" s="229" t="s">
        <v>539</v>
      </c>
      <c r="N326" s="181"/>
      <c r="O326" s="181"/>
      <c r="P326" s="233"/>
      <c r="Q326" s="233"/>
      <c r="R326" s="233"/>
      <c r="S326" s="233"/>
      <c r="T326" s="233"/>
      <c r="U326" s="270"/>
      <c r="V326" s="270"/>
    </row>
    <row r="327" spans="1:22" s="52" customFormat="1" x14ac:dyDescent="0.25">
      <c r="A327" s="38" t="s">
        <v>870</v>
      </c>
      <c r="B327" s="38" t="s">
        <v>576</v>
      </c>
      <c r="C327" s="70" t="s">
        <v>275</v>
      </c>
      <c r="D327" s="64"/>
      <c r="E327" s="229" t="s">
        <v>539</v>
      </c>
      <c r="F327" s="229" t="s">
        <v>539</v>
      </c>
      <c r="G327" s="229" t="s">
        <v>539</v>
      </c>
      <c r="H327" s="229" t="s">
        <v>539</v>
      </c>
      <c r="I327" s="229" t="s">
        <v>539</v>
      </c>
      <c r="J327" s="229" t="s">
        <v>539</v>
      </c>
      <c r="K327" s="229" t="s">
        <v>539</v>
      </c>
      <c r="L327" s="229" t="s">
        <v>539</v>
      </c>
      <c r="M327" s="229" t="s">
        <v>539</v>
      </c>
      <c r="N327" s="181"/>
      <c r="O327" s="181"/>
      <c r="P327" s="233"/>
      <c r="Q327" s="233"/>
      <c r="R327" s="233"/>
      <c r="S327" s="233"/>
      <c r="T327" s="233"/>
      <c r="U327" s="270"/>
      <c r="V327" s="270"/>
    </row>
    <row r="328" spans="1:22" s="52" customFormat="1" x14ac:dyDescent="0.25">
      <c r="A328" s="38" t="s">
        <v>871</v>
      </c>
      <c r="B328" s="38" t="s">
        <v>577</v>
      </c>
      <c r="C328" s="63" t="s">
        <v>276</v>
      </c>
      <c r="D328" s="64"/>
      <c r="E328" s="248" t="s">
        <v>539</v>
      </c>
      <c r="F328" s="248" t="s">
        <v>539</v>
      </c>
      <c r="G328" s="248" t="s">
        <v>539</v>
      </c>
      <c r="H328" s="248" t="s">
        <v>539</v>
      </c>
      <c r="I328" s="248" t="s">
        <v>539</v>
      </c>
      <c r="J328" s="248" t="s">
        <v>539</v>
      </c>
      <c r="K328" s="248" t="s">
        <v>539</v>
      </c>
      <c r="L328" s="248" t="s">
        <v>539</v>
      </c>
      <c r="M328" s="248" t="s">
        <v>539</v>
      </c>
      <c r="N328" s="181"/>
      <c r="O328" s="181"/>
      <c r="P328" s="233"/>
      <c r="Q328" s="233"/>
      <c r="R328" s="233"/>
      <c r="S328" s="233"/>
      <c r="T328" s="233"/>
      <c r="U328" s="270"/>
      <c r="V328" s="270"/>
    </row>
    <row r="329" spans="1:22" s="52" customFormat="1" x14ac:dyDescent="0.25">
      <c r="A329" s="38" t="s">
        <v>872</v>
      </c>
      <c r="B329" s="38" t="s">
        <v>575</v>
      </c>
      <c r="C329" s="70" t="s">
        <v>324</v>
      </c>
      <c r="D329" s="76" t="s">
        <v>35</v>
      </c>
      <c r="E329" s="229" t="s">
        <v>539</v>
      </c>
      <c r="F329" s="229" t="s">
        <v>539</v>
      </c>
      <c r="G329" s="229" t="s">
        <v>539</v>
      </c>
      <c r="H329" s="229" t="s">
        <v>539</v>
      </c>
      <c r="I329" s="229" t="s">
        <v>539</v>
      </c>
      <c r="J329" s="229" t="s">
        <v>539</v>
      </c>
      <c r="K329" s="229" t="s">
        <v>539</v>
      </c>
      <c r="L329" s="229" t="s">
        <v>539</v>
      </c>
      <c r="M329" s="229" t="s">
        <v>539</v>
      </c>
      <c r="N329" s="181"/>
      <c r="O329" s="181"/>
      <c r="P329" s="233"/>
      <c r="Q329" s="233"/>
      <c r="R329" s="233"/>
      <c r="S329" s="233"/>
      <c r="T329" s="233"/>
      <c r="U329" s="270"/>
      <c r="V329" s="270"/>
    </row>
    <row r="330" spans="1:22" s="52" customFormat="1" x14ac:dyDescent="0.25">
      <c r="A330" s="38" t="s">
        <v>873</v>
      </c>
      <c r="B330" s="38" t="s">
        <v>576</v>
      </c>
      <c r="C330" s="70" t="s">
        <v>325</v>
      </c>
      <c r="D330" s="64"/>
      <c r="E330" s="229" t="s">
        <v>539</v>
      </c>
      <c r="F330" s="229" t="s">
        <v>539</v>
      </c>
      <c r="G330" s="229" t="s">
        <v>539</v>
      </c>
      <c r="H330" s="229" t="s">
        <v>539</v>
      </c>
      <c r="I330" s="229" t="s">
        <v>539</v>
      </c>
      <c r="J330" s="229" t="s">
        <v>539</v>
      </c>
      <c r="K330" s="229" t="s">
        <v>539</v>
      </c>
      <c r="L330" s="229" t="s">
        <v>539</v>
      </c>
      <c r="M330" s="229" t="s">
        <v>539</v>
      </c>
      <c r="N330" s="181"/>
      <c r="O330" s="181"/>
      <c r="P330" s="233"/>
      <c r="Q330" s="233"/>
      <c r="R330" s="233"/>
      <c r="S330" s="233"/>
      <c r="T330" s="233"/>
      <c r="U330" s="270"/>
      <c r="V330" s="270"/>
    </row>
    <row r="331" spans="1:22" s="52" customFormat="1" x14ac:dyDescent="0.25">
      <c r="A331" s="38" t="s">
        <v>874</v>
      </c>
      <c r="B331" s="38" t="s">
        <v>577</v>
      </c>
      <c r="C331" s="63" t="s">
        <v>326</v>
      </c>
      <c r="D331" s="64"/>
      <c r="E331" s="248" t="s">
        <v>539</v>
      </c>
      <c r="F331" s="248" t="s">
        <v>539</v>
      </c>
      <c r="G331" s="248" t="s">
        <v>539</v>
      </c>
      <c r="H331" s="248" t="s">
        <v>539</v>
      </c>
      <c r="I331" s="248" t="s">
        <v>539</v>
      </c>
      <c r="J331" s="248" t="s">
        <v>539</v>
      </c>
      <c r="K331" s="248" t="s">
        <v>539</v>
      </c>
      <c r="L331" s="248" t="s">
        <v>539</v>
      </c>
      <c r="M331" s="248" t="s">
        <v>539</v>
      </c>
      <c r="N331" s="181"/>
      <c r="O331" s="181"/>
      <c r="P331" s="233"/>
      <c r="Q331" s="233"/>
      <c r="R331" s="233"/>
      <c r="S331" s="233"/>
      <c r="T331" s="233"/>
      <c r="U331" s="270"/>
      <c r="V331" s="270"/>
    </row>
    <row r="332" spans="1:22" s="5" customFormat="1" x14ac:dyDescent="0.25">
      <c r="A332" s="38" t="s">
        <v>875</v>
      </c>
      <c r="B332" s="38" t="s">
        <v>575</v>
      </c>
      <c r="C332" s="33" t="s">
        <v>97</v>
      </c>
      <c r="D332" s="72" t="s">
        <v>515</v>
      </c>
      <c r="E332" s="229" t="s">
        <v>539</v>
      </c>
      <c r="F332" s="229" t="s">
        <v>539</v>
      </c>
      <c r="G332" s="229" t="s">
        <v>539</v>
      </c>
      <c r="H332" s="229" t="s">
        <v>539</v>
      </c>
      <c r="I332" s="229" t="s">
        <v>539</v>
      </c>
      <c r="J332" s="229" t="s">
        <v>539</v>
      </c>
      <c r="K332" s="229" t="s">
        <v>539</v>
      </c>
      <c r="L332" s="229" t="s">
        <v>539</v>
      </c>
      <c r="M332" s="229" t="s">
        <v>539</v>
      </c>
      <c r="N332" s="181"/>
      <c r="O332" s="181"/>
      <c r="P332" s="233"/>
      <c r="Q332" s="233"/>
      <c r="R332" s="233"/>
      <c r="S332" s="233"/>
      <c r="T332" s="233"/>
      <c r="U332" s="265"/>
      <c r="V332" s="265"/>
    </row>
    <row r="333" spans="1:22" s="52" customFormat="1" ht="24.6" customHeight="1" x14ac:dyDescent="0.25">
      <c r="A333" s="38" t="s">
        <v>876</v>
      </c>
      <c r="B333" s="38" t="s">
        <v>576</v>
      </c>
      <c r="C333" s="55" t="s">
        <v>420</v>
      </c>
      <c r="D333" s="183"/>
      <c r="E333" s="229" t="s">
        <v>539</v>
      </c>
      <c r="F333" s="229" t="s">
        <v>539</v>
      </c>
      <c r="G333" s="229" t="s">
        <v>539</v>
      </c>
      <c r="H333" s="229" t="s">
        <v>539</v>
      </c>
      <c r="I333" s="229" t="s">
        <v>539</v>
      </c>
      <c r="J333" s="229" t="s">
        <v>539</v>
      </c>
      <c r="K333" s="229" t="s">
        <v>539</v>
      </c>
      <c r="L333" s="229" t="s">
        <v>539</v>
      </c>
      <c r="M333" s="229" t="s">
        <v>539</v>
      </c>
      <c r="N333" s="181"/>
      <c r="O333" s="181"/>
      <c r="P333" s="233"/>
      <c r="Q333" s="233"/>
      <c r="R333" s="233"/>
      <c r="S333" s="233"/>
      <c r="T333" s="233"/>
      <c r="U333" s="270"/>
      <c r="V333" s="270"/>
    </row>
    <row r="334" spans="1:22" s="266" customFormat="1" x14ac:dyDescent="0.25">
      <c r="A334" s="38" t="s">
        <v>877</v>
      </c>
      <c r="B334" s="38" t="s">
        <v>577</v>
      </c>
      <c r="C334" s="230" t="s">
        <v>94</v>
      </c>
      <c r="D334" s="218"/>
      <c r="E334" s="252" t="s">
        <v>539</v>
      </c>
      <c r="F334" s="252" t="s">
        <v>539</v>
      </c>
      <c r="G334" s="252" t="s">
        <v>539</v>
      </c>
      <c r="H334" s="252" t="s">
        <v>539</v>
      </c>
      <c r="I334" s="252" t="s">
        <v>539</v>
      </c>
      <c r="J334" s="252" t="s">
        <v>539</v>
      </c>
      <c r="K334" s="252" t="s">
        <v>539</v>
      </c>
      <c r="L334" s="252" t="s">
        <v>539</v>
      </c>
      <c r="M334" s="252" t="s">
        <v>539</v>
      </c>
      <c r="N334" s="259"/>
      <c r="O334" s="259"/>
      <c r="P334" s="227"/>
      <c r="Q334" s="227"/>
      <c r="R334" s="227"/>
      <c r="S334" s="227"/>
      <c r="T334" s="227"/>
      <c r="U334" s="265"/>
      <c r="V334" s="265"/>
    </row>
    <row r="335" spans="1:22" s="52" customFormat="1" x14ac:dyDescent="0.25">
      <c r="A335" s="38" t="s">
        <v>878</v>
      </c>
      <c r="B335" s="38" t="s">
        <v>575</v>
      </c>
      <c r="C335" s="54" t="s">
        <v>102</v>
      </c>
      <c r="D335" s="73" t="s">
        <v>521</v>
      </c>
      <c r="E335" s="229" t="s">
        <v>539</v>
      </c>
      <c r="F335" s="229" t="s">
        <v>539</v>
      </c>
      <c r="G335" s="229" t="s">
        <v>539</v>
      </c>
      <c r="H335" s="229" t="s">
        <v>539</v>
      </c>
      <c r="I335" s="229" t="s">
        <v>539</v>
      </c>
      <c r="J335" s="229" t="s">
        <v>539</v>
      </c>
      <c r="K335" s="229" t="s">
        <v>539</v>
      </c>
      <c r="L335" s="229" t="s">
        <v>539</v>
      </c>
      <c r="M335" s="229" t="s">
        <v>539</v>
      </c>
      <c r="N335" s="181"/>
      <c r="O335" s="181"/>
      <c r="P335" s="233"/>
      <c r="Q335" s="233"/>
      <c r="R335" s="233"/>
      <c r="S335" s="233"/>
      <c r="T335" s="233"/>
      <c r="U335" s="270"/>
      <c r="V335" s="270"/>
    </row>
    <row r="336" spans="1:22" s="52" customFormat="1" x14ac:dyDescent="0.25">
      <c r="A336" s="38" t="s">
        <v>879</v>
      </c>
      <c r="B336" s="38" t="s">
        <v>576</v>
      </c>
      <c r="C336" s="54" t="s">
        <v>104</v>
      </c>
      <c r="D336" s="182"/>
      <c r="E336" s="229" t="s">
        <v>539</v>
      </c>
      <c r="F336" s="229" t="s">
        <v>539</v>
      </c>
      <c r="G336" s="229" t="s">
        <v>539</v>
      </c>
      <c r="H336" s="229" t="s">
        <v>539</v>
      </c>
      <c r="I336" s="229" t="s">
        <v>539</v>
      </c>
      <c r="J336" s="229" t="s">
        <v>539</v>
      </c>
      <c r="K336" s="229" t="s">
        <v>539</v>
      </c>
      <c r="L336" s="229" t="s">
        <v>539</v>
      </c>
      <c r="M336" s="229" t="s">
        <v>539</v>
      </c>
      <c r="N336" s="181"/>
      <c r="O336" s="181"/>
      <c r="P336" s="233"/>
      <c r="Q336" s="233"/>
      <c r="R336" s="233"/>
      <c r="S336" s="233"/>
      <c r="T336" s="233"/>
      <c r="U336" s="270"/>
      <c r="V336" s="270"/>
    </row>
    <row r="337" spans="1:22" s="52" customFormat="1" ht="25.15" customHeight="1" x14ac:dyDescent="0.25">
      <c r="A337" s="38" t="s">
        <v>880</v>
      </c>
      <c r="B337" s="38" t="s">
        <v>577</v>
      </c>
      <c r="C337" s="55" t="s">
        <v>15</v>
      </c>
      <c r="D337" s="183"/>
      <c r="E337" s="229" t="s">
        <v>539</v>
      </c>
      <c r="F337" s="229" t="s">
        <v>539</v>
      </c>
      <c r="G337" s="229" t="s">
        <v>539</v>
      </c>
      <c r="H337" s="229" t="s">
        <v>539</v>
      </c>
      <c r="I337" s="229" t="s">
        <v>539</v>
      </c>
      <c r="J337" s="229" t="s">
        <v>539</v>
      </c>
      <c r="K337" s="229" t="s">
        <v>539</v>
      </c>
      <c r="L337" s="229" t="s">
        <v>539</v>
      </c>
      <c r="M337" s="229" t="s">
        <v>539</v>
      </c>
      <c r="N337" s="181"/>
      <c r="O337" s="181"/>
      <c r="P337" s="233"/>
      <c r="Q337" s="233"/>
      <c r="R337" s="233"/>
      <c r="S337" s="233"/>
      <c r="T337" s="233"/>
      <c r="U337" s="270"/>
      <c r="V337" s="270"/>
    </row>
    <row r="338" spans="1:22" s="52" customFormat="1" ht="18" customHeight="1" x14ac:dyDescent="0.25">
      <c r="A338" s="38" t="s">
        <v>881</v>
      </c>
      <c r="B338" s="38" t="s">
        <v>578</v>
      </c>
      <c r="C338" s="55" t="s">
        <v>11</v>
      </c>
      <c r="D338" s="183"/>
      <c r="E338" s="229" t="s">
        <v>539</v>
      </c>
      <c r="F338" s="229" t="s">
        <v>539</v>
      </c>
      <c r="G338" s="229" t="s">
        <v>539</v>
      </c>
      <c r="H338" s="229" t="s">
        <v>539</v>
      </c>
      <c r="I338" s="229" t="s">
        <v>539</v>
      </c>
      <c r="J338" s="229" t="s">
        <v>539</v>
      </c>
      <c r="K338" s="229" t="s">
        <v>539</v>
      </c>
      <c r="L338" s="229" t="s">
        <v>539</v>
      </c>
      <c r="M338" s="229" t="s">
        <v>539</v>
      </c>
      <c r="N338" s="181"/>
      <c r="O338" s="181"/>
      <c r="P338" s="233"/>
      <c r="Q338" s="233"/>
      <c r="R338" s="233"/>
      <c r="S338" s="233"/>
      <c r="T338" s="233"/>
      <c r="U338" s="270"/>
      <c r="V338" s="270"/>
    </row>
    <row r="339" spans="1:22" s="52" customFormat="1" x14ac:dyDescent="0.25">
      <c r="A339" s="38" t="s">
        <v>882</v>
      </c>
      <c r="B339" s="38" t="s">
        <v>579</v>
      </c>
      <c r="C339" s="58" t="s">
        <v>116</v>
      </c>
      <c r="D339" s="182"/>
      <c r="E339" s="248" t="s">
        <v>539</v>
      </c>
      <c r="F339" s="248" t="s">
        <v>539</v>
      </c>
      <c r="G339" s="248" t="s">
        <v>539</v>
      </c>
      <c r="H339" s="248" t="s">
        <v>539</v>
      </c>
      <c r="I339" s="248" t="s">
        <v>539</v>
      </c>
      <c r="J339" s="248" t="s">
        <v>539</v>
      </c>
      <c r="K339" s="248" t="s">
        <v>539</v>
      </c>
      <c r="L339" s="248" t="s">
        <v>539</v>
      </c>
      <c r="M339" s="248" t="s">
        <v>539</v>
      </c>
      <c r="N339" s="181"/>
      <c r="O339" s="181"/>
      <c r="P339" s="233"/>
      <c r="Q339" s="233"/>
      <c r="R339" s="233"/>
      <c r="S339" s="233"/>
      <c r="T339" s="233"/>
      <c r="U339" s="270"/>
      <c r="V339" s="270"/>
    </row>
    <row r="340" spans="1:22" s="52" customFormat="1" ht="20.25" customHeight="1" x14ac:dyDescent="0.25">
      <c r="A340" s="38" t="s">
        <v>883</v>
      </c>
      <c r="B340" s="38" t="s">
        <v>580</v>
      </c>
      <c r="C340" s="58" t="s">
        <v>421</v>
      </c>
      <c r="D340" s="183"/>
      <c r="E340" s="248" t="s">
        <v>539</v>
      </c>
      <c r="F340" s="248" t="s">
        <v>539</v>
      </c>
      <c r="G340" s="248" t="s">
        <v>539</v>
      </c>
      <c r="H340" s="248" t="s">
        <v>539</v>
      </c>
      <c r="I340" s="248" t="s">
        <v>539</v>
      </c>
      <c r="J340" s="248" t="s">
        <v>539</v>
      </c>
      <c r="K340" s="248" t="s">
        <v>539</v>
      </c>
      <c r="L340" s="248" t="s">
        <v>539</v>
      </c>
      <c r="M340" s="248" t="s">
        <v>539</v>
      </c>
      <c r="N340" s="181"/>
      <c r="O340" s="181"/>
      <c r="P340" s="233"/>
      <c r="Q340" s="233"/>
      <c r="R340" s="233"/>
      <c r="S340" s="233"/>
      <c r="T340" s="233"/>
      <c r="U340" s="270"/>
      <c r="V340" s="270"/>
    </row>
    <row r="341" spans="1:22" s="52" customFormat="1" ht="16.899999999999999" customHeight="1" x14ac:dyDescent="0.25">
      <c r="A341" s="38" t="s">
        <v>884</v>
      </c>
      <c r="B341" s="38" t="s">
        <v>581</v>
      </c>
      <c r="C341" s="66" t="s">
        <v>214</v>
      </c>
      <c r="D341" s="67"/>
      <c r="E341" s="248" t="s">
        <v>539</v>
      </c>
      <c r="F341" s="248" t="s">
        <v>539</v>
      </c>
      <c r="G341" s="248" t="s">
        <v>539</v>
      </c>
      <c r="H341" s="248" t="s">
        <v>539</v>
      </c>
      <c r="I341" s="248" t="s">
        <v>539</v>
      </c>
      <c r="J341" s="248" t="s">
        <v>539</v>
      </c>
      <c r="K341" s="248" t="s">
        <v>539</v>
      </c>
      <c r="L341" s="248" t="s">
        <v>539</v>
      </c>
      <c r="M341" s="248" t="s">
        <v>539</v>
      </c>
      <c r="N341" s="181"/>
      <c r="O341" s="181"/>
      <c r="P341" s="233"/>
      <c r="Q341" s="233"/>
      <c r="R341" s="233"/>
      <c r="S341" s="233"/>
      <c r="T341" s="233"/>
      <c r="U341" s="270"/>
      <c r="V341" s="270"/>
    </row>
    <row r="342" spans="1:22" s="52" customFormat="1" x14ac:dyDescent="0.25">
      <c r="A342" s="38" t="s">
        <v>885</v>
      </c>
      <c r="B342" s="38" t="s">
        <v>582</v>
      </c>
      <c r="C342" s="58" t="s">
        <v>422</v>
      </c>
      <c r="D342" s="182"/>
      <c r="E342" s="248" t="s">
        <v>539</v>
      </c>
      <c r="F342" s="248" t="s">
        <v>539</v>
      </c>
      <c r="G342" s="248" t="s">
        <v>539</v>
      </c>
      <c r="H342" s="248" t="s">
        <v>539</v>
      </c>
      <c r="I342" s="248" t="s">
        <v>539</v>
      </c>
      <c r="J342" s="248" t="s">
        <v>539</v>
      </c>
      <c r="K342" s="248" t="s">
        <v>539</v>
      </c>
      <c r="L342" s="248" t="s">
        <v>539</v>
      </c>
      <c r="M342" s="248" t="s">
        <v>539</v>
      </c>
      <c r="N342" s="181"/>
      <c r="O342" s="181"/>
      <c r="P342" s="233"/>
      <c r="Q342" s="233"/>
      <c r="R342" s="233"/>
      <c r="S342" s="233"/>
      <c r="T342" s="233"/>
      <c r="U342" s="270"/>
      <c r="V342" s="270"/>
    </row>
    <row r="343" spans="1:22" x14ac:dyDescent="0.25">
      <c r="O343" s="241"/>
      <c r="P343" s="501"/>
      <c r="Q343" s="501"/>
      <c r="R343" s="501"/>
    </row>
    <row r="344" spans="1:22" x14ac:dyDescent="0.25">
      <c r="D344" s="193" t="s">
        <v>533</v>
      </c>
      <c r="E344" s="242">
        <v>324</v>
      </c>
      <c r="F344" s="242">
        <v>331</v>
      </c>
      <c r="G344" s="242">
        <v>330</v>
      </c>
      <c r="H344" s="242">
        <v>330</v>
      </c>
      <c r="I344" s="242">
        <v>331</v>
      </c>
      <c r="J344" s="243"/>
      <c r="K344" s="242">
        <v>329</v>
      </c>
      <c r="L344" s="242">
        <v>327</v>
      </c>
      <c r="M344" s="242">
        <v>327</v>
      </c>
      <c r="N344" s="243"/>
      <c r="O344" s="243"/>
      <c r="P344" s="243"/>
    </row>
    <row r="345" spans="1:22" x14ac:dyDescent="0.25">
      <c r="F345" s="283" t="s">
        <v>535</v>
      </c>
      <c r="G345" s="283" t="s">
        <v>534</v>
      </c>
      <c r="H345" s="225"/>
      <c r="I345" s="225" t="s">
        <v>890</v>
      </c>
      <c r="J345" s="284" t="s">
        <v>954</v>
      </c>
      <c r="K345" s="285" t="s">
        <v>939</v>
      </c>
      <c r="L345" s="285" t="s">
        <v>939</v>
      </c>
      <c r="M345" s="225" t="s">
        <v>958</v>
      </c>
    </row>
    <row r="346" spans="1:22" x14ac:dyDescent="0.25">
      <c r="F346" s="283" t="s">
        <v>534</v>
      </c>
      <c r="G346" s="286" t="s">
        <v>536</v>
      </c>
      <c r="H346" s="225"/>
      <c r="I346" s="225" t="s">
        <v>891</v>
      </c>
      <c r="J346" s="284" t="s">
        <v>892</v>
      </c>
      <c r="K346" s="225" t="s">
        <v>955</v>
      </c>
      <c r="L346" s="225" t="s">
        <v>945</v>
      </c>
      <c r="M346" s="225" t="s">
        <v>939</v>
      </c>
    </row>
    <row r="347" spans="1:22" x14ac:dyDescent="0.25">
      <c r="F347" s="287" t="s">
        <v>537</v>
      </c>
      <c r="G347" s="225"/>
      <c r="H347" s="225"/>
      <c r="I347" s="225"/>
      <c r="J347" s="284"/>
      <c r="K347" s="225" t="s">
        <v>956</v>
      </c>
      <c r="L347" s="225" t="s">
        <v>957</v>
      </c>
      <c r="M347" s="225" t="s">
        <v>959</v>
      </c>
    </row>
    <row r="348" spans="1:22" x14ac:dyDescent="0.25">
      <c r="F348" s="287"/>
      <c r="G348" s="225"/>
      <c r="H348" s="225"/>
      <c r="I348" s="225"/>
      <c r="J348" s="284"/>
      <c r="K348" s="225"/>
      <c r="L348" s="225"/>
      <c r="M348" s="225" t="s">
        <v>960</v>
      </c>
    </row>
    <row r="349" spans="1:22" x14ac:dyDescent="0.25">
      <c r="F349" s="287"/>
      <c r="G349" s="225"/>
      <c r="H349" s="225"/>
      <c r="I349" s="225"/>
      <c r="J349" s="284"/>
      <c r="K349" s="225"/>
      <c r="L349" s="225"/>
      <c r="M349" s="225"/>
    </row>
    <row r="350" spans="1:22" ht="27.6" customHeight="1" x14ac:dyDescent="0.25">
      <c r="C350" s="264" t="s">
        <v>543</v>
      </c>
    </row>
    <row r="351" spans="1:22" x14ac:dyDescent="0.25">
      <c r="C351" s="242" t="s">
        <v>542</v>
      </c>
      <c r="G351" s="242" t="s">
        <v>928</v>
      </c>
    </row>
    <row r="352" spans="1:22" x14ac:dyDescent="0.25">
      <c r="C352" s="254" t="s">
        <v>544</v>
      </c>
      <c r="D352" s="193" t="s">
        <v>449</v>
      </c>
      <c r="G352" s="254" t="s">
        <v>929</v>
      </c>
      <c r="K352" s="193" t="s">
        <v>930</v>
      </c>
    </row>
    <row r="353" spans="3:11" x14ac:dyDescent="0.25">
      <c r="C353" s="254" t="s">
        <v>545</v>
      </c>
      <c r="D353" s="193" t="s">
        <v>547</v>
      </c>
      <c r="G353" s="254" t="s">
        <v>917</v>
      </c>
      <c r="K353" s="193" t="s">
        <v>916</v>
      </c>
    </row>
    <row r="354" spans="3:11" x14ac:dyDescent="0.25">
      <c r="C354" s="254" t="s">
        <v>546</v>
      </c>
      <c r="D354" s="193" t="s">
        <v>547</v>
      </c>
      <c r="G354" s="254" t="s">
        <v>931</v>
      </c>
      <c r="K354" s="193" t="s">
        <v>916</v>
      </c>
    </row>
    <row r="355" spans="3:11" x14ac:dyDescent="0.25">
      <c r="C355" s="242" t="s">
        <v>550</v>
      </c>
      <c r="G355" s="254" t="s">
        <v>563</v>
      </c>
      <c r="K355" s="193" t="s">
        <v>449</v>
      </c>
    </row>
    <row r="356" spans="3:11" x14ac:dyDescent="0.25">
      <c r="C356" s="254" t="s">
        <v>555</v>
      </c>
      <c r="D356" s="193" t="s">
        <v>556</v>
      </c>
      <c r="G356" s="254" t="s">
        <v>932</v>
      </c>
      <c r="K356" s="193" t="s">
        <v>449</v>
      </c>
    </row>
    <row r="357" spans="3:11" x14ac:dyDescent="0.25">
      <c r="C357" s="254" t="s">
        <v>557</v>
      </c>
      <c r="D357" s="193" t="s">
        <v>418</v>
      </c>
      <c r="G357" s="254" t="s">
        <v>933</v>
      </c>
      <c r="K357" s="193" t="s">
        <v>556</v>
      </c>
    </row>
    <row r="358" spans="3:11" x14ac:dyDescent="0.25">
      <c r="C358" s="254" t="s">
        <v>558</v>
      </c>
      <c r="D358" s="193" t="s">
        <v>418</v>
      </c>
      <c r="G358" s="254" t="s">
        <v>934</v>
      </c>
      <c r="K358" s="193" t="s">
        <v>418</v>
      </c>
    </row>
    <row r="359" spans="3:11" x14ac:dyDescent="0.25">
      <c r="C359" s="254" t="s">
        <v>559</v>
      </c>
      <c r="D359" s="193" t="s">
        <v>423</v>
      </c>
      <c r="G359" s="254" t="s">
        <v>935</v>
      </c>
      <c r="K359" s="193" t="s">
        <v>937</v>
      </c>
    </row>
    <row r="360" spans="3:11" x14ac:dyDescent="0.25">
      <c r="C360" s="242" t="s">
        <v>560</v>
      </c>
      <c r="G360" s="254" t="s">
        <v>936</v>
      </c>
      <c r="K360" s="193" t="s">
        <v>937</v>
      </c>
    </row>
    <row r="361" spans="3:11" x14ac:dyDescent="0.25">
      <c r="C361" s="254" t="s">
        <v>561</v>
      </c>
      <c r="D361" s="193" t="s">
        <v>562</v>
      </c>
      <c r="G361" s="242" t="s">
        <v>940</v>
      </c>
    </row>
    <row r="362" spans="3:11" x14ac:dyDescent="0.25">
      <c r="C362" s="254" t="s">
        <v>551</v>
      </c>
      <c r="D362" s="193" t="s">
        <v>552</v>
      </c>
      <c r="G362" s="254" t="s">
        <v>941</v>
      </c>
      <c r="K362" s="193" t="s">
        <v>916</v>
      </c>
    </row>
    <row r="363" spans="3:11" x14ac:dyDescent="0.25">
      <c r="C363" s="254" t="s">
        <v>553</v>
      </c>
      <c r="D363" s="193" t="s">
        <v>554</v>
      </c>
      <c r="G363" s="254" t="s">
        <v>942</v>
      </c>
      <c r="K363" s="193" t="s">
        <v>554</v>
      </c>
    </row>
    <row r="364" spans="3:11" x14ac:dyDescent="0.25">
      <c r="C364" s="254" t="s">
        <v>563</v>
      </c>
      <c r="D364" s="193" t="s">
        <v>449</v>
      </c>
      <c r="G364" s="254" t="s">
        <v>932</v>
      </c>
      <c r="K364" s="193" t="s">
        <v>449</v>
      </c>
    </row>
    <row r="365" spans="3:11" x14ac:dyDescent="0.25">
      <c r="C365" s="254" t="s">
        <v>564</v>
      </c>
      <c r="D365" s="193" t="s">
        <v>449</v>
      </c>
      <c r="G365" s="254" t="s">
        <v>943</v>
      </c>
      <c r="K365" s="193" t="s">
        <v>449</v>
      </c>
    </row>
    <row r="366" spans="3:11" x14ac:dyDescent="0.25">
      <c r="C366" s="254" t="s">
        <v>565</v>
      </c>
      <c r="D366" s="193" t="s">
        <v>566</v>
      </c>
      <c r="G366" s="254" t="s">
        <v>944</v>
      </c>
      <c r="K366" s="193" t="s">
        <v>418</v>
      </c>
    </row>
    <row r="367" spans="3:11" x14ac:dyDescent="0.25">
      <c r="C367" s="242" t="s">
        <v>914</v>
      </c>
      <c r="G367" s="254" t="s">
        <v>558</v>
      </c>
      <c r="K367" s="193" t="s">
        <v>418</v>
      </c>
    </row>
    <row r="368" spans="3:11" x14ac:dyDescent="0.25">
      <c r="C368" s="254" t="s">
        <v>567</v>
      </c>
      <c r="D368" s="193" t="s">
        <v>568</v>
      </c>
      <c r="G368" s="254" t="s">
        <v>946</v>
      </c>
      <c r="K368" s="193" t="s">
        <v>418</v>
      </c>
    </row>
    <row r="369" spans="3:11" x14ac:dyDescent="0.25">
      <c r="C369" s="254" t="s">
        <v>569</v>
      </c>
      <c r="D369" s="193" t="s">
        <v>449</v>
      </c>
      <c r="G369" s="254" t="s">
        <v>947</v>
      </c>
      <c r="K369" s="193" t="s">
        <v>418</v>
      </c>
    </row>
    <row r="370" spans="3:11" x14ac:dyDescent="0.25">
      <c r="C370" s="254" t="s">
        <v>570</v>
      </c>
      <c r="D370" s="193" t="s">
        <v>423</v>
      </c>
      <c r="G370" s="254" t="s">
        <v>948</v>
      </c>
      <c r="K370" s="193" t="s">
        <v>949</v>
      </c>
    </row>
    <row r="372" spans="3:11" x14ac:dyDescent="0.25">
      <c r="C372" s="242" t="s">
        <v>915</v>
      </c>
      <c r="G372" s="242" t="s">
        <v>961</v>
      </c>
    </row>
    <row r="373" spans="3:11" x14ac:dyDescent="0.25">
      <c r="C373" s="254" t="s">
        <v>917</v>
      </c>
      <c r="D373" s="193" t="s">
        <v>916</v>
      </c>
      <c r="G373" s="254" t="s">
        <v>962</v>
      </c>
      <c r="K373" s="193" t="s">
        <v>963</v>
      </c>
    </row>
    <row r="374" spans="3:11" x14ac:dyDescent="0.25">
      <c r="C374" s="254" t="s">
        <v>918</v>
      </c>
      <c r="D374" s="193" t="s">
        <v>554</v>
      </c>
      <c r="G374" s="254" t="s">
        <v>964</v>
      </c>
      <c r="K374" s="193" t="s">
        <v>916</v>
      </c>
    </row>
    <row r="375" spans="3:11" x14ac:dyDescent="0.25">
      <c r="C375" s="254" t="s">
        <v>919</v>
      </c>
      <c r="D375" s="193" t="s">
        <v>554</v>
      </c>
      <c r="G375" s="254" t="s">
        <v>917</v>
      </c>
      <c r="K375" s="193" t="s">
        <v>916</v>
      </c>
    </row>
    <row r="376" spans="3:11" x14ac:dyDescent="0.25">
      <c r="C376" s="254" t="s">
        <v>920</v>
      </c>
      <c r="D376" s="193" t="s">
        <v>449</v>
      </c>
      <c r="G376" s="254" t="s">
        <v>965</v>
      </c>
      <c r="K376" s="193" t="s">
        <v>916</v>
      </c>
    </row>
    <row r="377" spans="3:11" x14ac:dyDescent="0.25">
      <c r="C377" s="254" t="s">
        <v>921</v>
      </c>
      <c r="D377" s="193" t="s">
        <v>449</v>
      </c>
      <c r="G377" s="254" t="s">
        <v>966</v>
      </c>
      <c r="K377" s="193" t="s">
        <v>554</v>
      </c>
    </row>
    <row r="378" spans="3:11" x14ac:dyDescent="0.25">
      <c r="C378" s="254" t="s">
        <v>922</v>
      </c>
      <c r="D378" s="193" t="s">
        <v>423</v>
      </c>
      <c r="G378" s="254" t="s">
        <v>967</v>
      </c>
      <c r="K378" s="193" t="s">
        <v>970</v>
      </c>
    </row>
    <row r="379" spans="3:11" x14ac:dyDescent="0.25">
      <c r="C379" s="254" t="s">
        <v>923</v>
      </c>
      <c r="D379" s="193" t="s">
        <v>423</v>
      </c>
      <c r="G379" s="254" t="s">
        <v>968</v>
      </c>
      <c r="K379" s="193" t="s">
        <v>970</v>
      </c>
    </row>
    <row r="380" spans="3:11" x14ac:dyDescent="0.25">
      <c r="C380" s="254" t="s">
        <v>546</v>
      </c>
      <c r="D380" s="193" t="s">
        <v>556</v>
      </c>
      <c r="G380" s="254" t="s">
        <v>969</v>
      </c>
      <c r="K380" s="193" t="s">
        <v>970</v>
      </c>
    </row>
    <row r="381" spans="3:11" x14ac:dyDescent="0.25">
      <c r="C381" s="254" t="s">
        <v>924</v>
      </c>
      <c r="D381" s="193" t="s">
        <v>556</v>
      </c>
      <c r="G381" s="254" t="s">
        <v>564</v>
      </c>
      <c r="K381" s="193" t="s">
        <v>970</v>
      </c>
    </row>
    <row r="382" spans="3:11" x14ac:dyDescent="0.25">
      <c r="C382" s="254" t="s">
        <v>925</v>
      </c>
      <c r="D382" s="193" t="s">
        <v>418</v>
      </c>
      <c r="G382" s="254" t="s">
        <v>922</v>
      </c>
      <c r="K382" s="193" t="s">
        <v>423</v>
      </c>
    </row>
    <row r="383" spans="3:11" x14ac:dyDescent="0.25">
      <c r="C383" s="254" t="s">
        <v>926</v>
      </c>
      <c r="D383" s="193" t="s">
        <v>927</v>
      </c>
      <c r="G383" s="254" t="s">
        <v>971</v>
      </c>
      <c r="K383" s="193" t="s">
        <v>423</v>
      </c>
    </row>
    <row r="384" spans="3:11" x14ac:dyDescent="0.25">
      <c r="G384" s="254" t="s">
        <v>972</v>
      </c>
      <c r="K384" s="193" t="s">
        <v>423</v>
      </c>
    </row>
    <row r="385" spans="7:11" x14ac:dyDescent="0.25">
      <c r="G385" s="254" t="s">
        <v>973</v>
      </c>
      <c r="K385" s="193" t="s">
        <v>431</v>
      </c>
    </row>
    <row r="386" spans="7:11" x14ac:dyDescent="0.25">
      <c r="G386" s="254" t="s">
        <v>974</v>
      </c>
      <c r="K386" s="193" t="s">
        <v>976</v>
      </c>
    </row>
    <row r="387" spans="7:11" x14ac:dyDescent="0.25">
      <c r="G387" s="254" t="s">
        <v>934</v>
      </c>
      <c r="K387" s="193" t="s">
        <v>976</v>
      </c>
    </row>
    <row r="388" spans="7:11" x14ac:dyDescent="0.25">
      <c r="G388" s="254" t="s">
        <v>975</v>
      </c>
      <c r="K388" s="193" t="s">
        <v>976</v>
      </c>
    </row>
    <row r="389" spans="7:11" x14ac:dyDescent="0.25">
      <c r="G389" s="254" t="s">
        <v>977</v>
      </c>
      <c r="K389" s="193" t="s">
        <v>568</v>
      </c>
    </row>
    <row r="390" spans="7:11" x14ac:dyDescent="0.25">
      <c r="G390" s="254" t="s">
        <v>935</v>
      </c>
      <c r="K390" s="193" t="s">
        <v>568</v>
      </c>
    </row>
    <row r="391" spans="7:11" x14ac:dyDescent="0.25">
      <c r="G391" s="254" t="s">
        <v>926</v>
      </c>
      <c r="K391" s="193" t="s">
        <v>927</v>
      </c>
    </row>
  </sheetData>
  <autoFilter ref="A7:V347"/>
  <mergeCells count="6">
    <mergeCell ref="P343:R343"/>
    <mergeCell ref="N1:O3"/>
    <mergeCell ref="A1:D1"/>
    <mergeCell ref="A2:D2"/>
    <mergeCell ref="A3:D3"/>
    <mergeCell ref="A4:J4"/>
  </mergeCells>
  <pageMargins left="0.35" right="0.2" top="0.41" bottom="0.48"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61"/>
  <sheetViews>
    <sheetView topLeftCell="A304" zoomScale="80" zoomScaleNormal="80" workbookViewId="0">
      <selection activeCell="P14" sqref="P14"/>
    </sheetView>
  </sheetViews>
  <sheetFormatPr defaultColWidth="8.85546875" defaultRowHeight="15.75" x14ac:dyDescent="0.25"/>
  <cols>
    <col min="1" max="1" width="4.7109375" style="296" customWidth="1"/>
    <col min="2" max="2" width="4.85546875" style="296" hidden="1" customWidth="1"/>
    <col min="3" max="3" width="22" style="296" customWidth="1"/>
    <col min="4" max="4" width="14.42578125" style="296" customWidth="1"/>
    <col min="5" max="9" width="9.7109375" style="296" customWidth="1"/>
    <col min="10" max="10" width="9.7109375" style="296" hidden="1" customWidth="1"/>
    <col min="11" max="17" width="9.7109375" style="296" customWidth="1"/>
    <col min="18" max="18" width="9.28515625" style="296" hidden="1" customWidth="1"/>
    <col min="19" max="19" width="9.140625" style="296" hidden="1" customWidth="1"/>
    <col min="20" max="20" width="12.85546875" style="296" hidden="1" customWidth="1"/>
    <col min="21" max="21" width="15.42578125" style="296" hidden="1" customWidth="1"/>
    <col min="22" max="22" width="8" style="296" hidden="1" customWidth="1"/>
    <col min="23" max="23" width="13.85546875" style="296" hidden="1" customWidth="1"/>
    <col min="24" max="24" width="11.28515625" style="320" hidden="1" customWidth="1"/>
    <col min="25" max="25" width="21.7109375" style="321" customWidth="1"/>
    <col min="26" max="16384" width="8.85546875" style="296"/>
  </cols>
  <sheetData>
    <row r="1" spans="1:25" s="52" customFormat="1" x14ac:dyDescent="0.25">
      <c r="A1" s="505" t="s">
        <v>333</v>
      </c>
      <c r="B1" s="505"/>
      <c r="C1" s="505"/>
      <c r="D1" s="505"/>
      <c r="J1" s="293"/>
      <c r="O1" s="505" t="s">
        <v>1046</v>
      </c>
      <c r="P1" s="505"/>
      <c r="Q1" s="505"/>
      <c r="R1" s="505"/>
      <c r="S1" s="505"/>
      <c r="T1" s="505"/>
      <c r="U1" s="505"/>
      <c r="V1" s="505"/>
      <c r="W1" s="505"/>
      <c r="X1" s="505"/>
      <c r="Y1" s="505"/>
    </row>
    <row r="2" spans="1:25" s="52" customFormat="1" x14ac:dyDescent="0.25">
      <c r="A2" s="506" t="s">
        <v>980</v>
      </c>
      <c r="B2" s="506"/>
      <c r="C2" s="506"/>
      <c r="D2" s="506"/>
      <c r="J2" s="293"/>
      <c r="O2" s="505" t="s">
        <v>1047</v>
      </c>
      <c r="P2" s="505"/>
      <c r="Q2" s="505"/>
      <c r="R2" s="505"/>
      <c r="S2" s="505"/>
      <c r="T2" s="505"/>
      <c r="U2" s="505"/>
      <c r="V2" s="505"/>
      <c r="W2" s="505"/>
      <c r="X2" s="505"/>
      <c r="Y2" s="505"/>
    </row>
    <row r="3" spans="1:25" s="52" customFormat="1" x14ac:dyDescent="0.25">
      <c r="A3" s="506" t="s">
        <v>981</v>
      </c>
      <c r="B3" s="506"/>
      <c r="C3" s="506"/>
      <c r="D3" s="506"/>
      <c r="J3" s="293"/>
      <c r="P3" s="293"/>
      <c r="Q3" s="293"/>
      <c r="R3" s="293"/>
      <c r="S3" s="293"/>
      <c r="T3" s="293"/>
      <c r="U3" s="293"/>
      <c r="W3" s="293"/>
      <c r="X3" s="299"/>
      <c r="Y3" s="300"/>
    </row>
    <row r="4" spans="1:25" s="52" customFormat="1" ht="15.6" customHeight="1" x14ac:dyDescent="0.25">
      <c r="A4" s="506" t="s">
        <v>991</v>
      </c>
      <c r="B4" s="506"/>
      <c r="C4" s="506"/>
      <c r="D4" s="506"/>
      <c r="E4" s="506"/>
      <c r="F4" s="506"/>
      <c r="G4" s="506"/>
      <c r="H4" s="506"/>
      <c r="I4" s="506"/>
      <c r="J4" s="506"/>
      <c r="K4" s="506"/>
      <c r="L4" s="506"/>
      <c r="M4" s="506"/>
      <c r="N4" s="506"/>
      <c r="O4" s="506"/>
      <c r="P4" s="506"/>
      <c r="Q4" s="506"/>
      <c r="R4" s="506"/>
      <c r="S4" s="506"/>
      <c r="T4" s="506"/>
      <c r="U4" s="506"/>
      <c r="V4" s="506"/>
      <c r="W4" s="506"/>
      <c r="X4" s="506"/>
      <c r="Y4" s="506"/>
    </row>
    <row r="5" spans="1:25" s="52" customFormat="1" x14ac:dyDescent="0.25">
      <c r="D5" s="13"/>
      <c r="J5" s="293"/>
      <c r="R5" s="293"/>
      <c r="S5" s="293"/>
      <c r="T5" s="293"/>
      <c r="U5" s="293"/>
      <c r="W5" s="293"/>
      <c r="X5" s="299"/>
      <c r="Y5" s="300"/>
    </row>
    <row r="6" spans="1:25" s="52" customFormat="1" ht="63" x14ac:dyDescent="0.25">
      <c r="A6" s="291" t="s">
        <v>1</v>
      </c>
      <c r="B6" s="291"/>
      <c r="C6" s="291" t="s">
        <v>2</v>
      </c>
      <c r="D6" s="291" t="s">
        <v>19</v>
      </c>
      <c r="E6" s="180" t="s">
        <v>1034</v>
      </c>
      <c r="F6" s="180" t="s">
        <v>1035</v>
      </c>
      <c r="G6" s="180" t="s">
        <v>1036</v>
      </c>
      <c r="H6" s="180" t="s">
        <v>1037</v>
      </c>
      <c r="I6" s="180" t="s">
        <v>1038</v>
      </c>
      <c r="J6" s="180" t="s">
        <v>331</v>
      </c>
      <c r="K6" s="180" t="s">
        <v>1039</v>
      </c>
      <c r="L6" s="180" t="s">
        <v>1040</v>
      </c>
      <c r="M6" s="180" t="s">
        <v>1041</v>
      </c>
      <c r="N6" s="180" t="s">
        <v>1042</v>
      </c>
      <c r="O6" s="180" t="s">
        <v>1043</v>
      </c>
      <c r="P6" s="180" t="s">
        <v>1044</v>
      </c>
      <c r="Q6" s="180" t="s">
        <v>1045</v>
      </c>
      <c r="R6" s="180" t="s">
        <v>357</v>
      </c>
      <c r="S6" s="180" t="s">
        <v>360</v>
      </c>
      <c r="T6" s="180" t="s">
        <v>516</v>
      </c>
      <c r="U6" s="180" t="s">
        <v>989</v>
      </c>
      <c r="V6" s="180" t="s">
        <v>1019</v>
      </c>
      <c r="W6" s="180" t="s">
        <v>987</v>
      </c>
      <c r="X6" s="301" t="s">
        <v>512</v>
      </c>
      <c r="Y6" s="301" t="s">
        <v>332</v>
      </c>
    </row>
    <row r="7" spans="1:25" s="52" customFormat="1" x14ac:dyDescent="0.25">
      <c r="A7" s="294" t="s">
        <v>4</v>
      </c>
      <c r="B7" s="294"/>
      <c r="C7" s="294" t="s">
        <v>5</v>
      </c>
      <c r="D7" s="294" t="s">
        <v>40</v>
      </c>
      <c r="E7" s="294" t="s">
        <v>42</v>
      </c>
      <c r="F7" s="294" t="s">
        <v>6</v>
      </c>
      <c r="G7" s="294" t="s">
        <v>45</v>
      </c>
      <c r="H7" s="294" t="s">
        <v>47</v>
      </c>
      <c r="I7" s="294" t="s">
        <v>48</v>
      </c>
      <c r="J7" s="302" t="s">
        <v>50</v>
      </c>
      <c r="K7" s="294"/>
      <c r="L7" s="294"/>
      <c r="M7" s="294"/>
      <c r="N7" s="294"/>
      <c r="O7" s="294"/>
      <c r="P7" s="294"/>
      <c r="Q7" s="294"/>
      <c r="R7" s="302"/>
      <c r="S7" s="302"/>
      <c r="T7" s="302"/>
      <c r="U7" s="302"/>
      <c r="V7" s="294"/>
      <c r="W7" s="302"/>
      <c r="X7" s="303"/>
      <c r="Y7" s="303"/>
    </row>
    <row r="8" spans="1:25" s="52" customFormat="1" ht="16.5" x14ac:dyDescent="0.25">
      <c r="A8" s="38" t="s">
        <v>575</v>
      </c>
      <c r="B8" s="38" t="s">
        <v>575</v>
      </c>
      <c r="C8" s="51" t="s">
        <v>36</v>
      </c>
      <c r="D8" s="38" t="s">
        <v>405</v>
      </c>
      <c r="E8" s="217" t="s">
        <v>539</v>
      </c>
      <c r="F8" s="217" t="s">
        <v>539</v>
      </c>
      <c r="G8" s="217" t="s">
        <v>539</v>
      </c>
      <c r="H8" s="217" t="s">
        <v>539</v>
      </c>
      <c r="I8" s="217" t="s">
        <v>539</v>
      </c>
      <c r="J8" s="217" t="s">
        <v>539</v>
      </c>
      <c r="K8" s="217" t="s">
        <v>539</v>
      </c>
      <c r="L8" s="217" t="s">
        <v>539</v>
      </c>
      <c r="M8" s="217" t="s">
        <v>539</v>
      </c>
      <c r="N8" s="217" t="s">
        <v>539</v>
      </c>
      <c r="O8" s="217" t="s">
        <v>539</v>
      </c>
      <c r="P8" s="217" t="s">
        <v>539</v>
      </c>
      <c r="Q8" s="217" t="s">
        <v>539</v>
      </c>
      <c r="R8" s="217" t="s">
        <v>539</v>
      </c>
      <c r="S8" s="217" t="s">
        <v>539</v>
      </c>
      <c r="T8" s="217" t="s">
        <v>1029</v>
      </c>
      <c r="U8" s="295"/>
      <c r="V8" s="217" t="s">
        <v>1020</v>
      </c>
      <c r="W8" s="289" t="s">
        <v>1017</v>
      </c>
      <c r="X8" s="270"/>
      <c r="Y8" s="270"/>
    </row>
    <row r="9" spans="1:25" s="52" customFormat="1" ht="16.5" x14ac:dyDescent="0.25">
      <c r="A9" s="38" t="s">
        <v>576</v>
      </c>
      <c r="B9" s="38" t="s">
        <v>576</v>
      </c>
      <c r="C9" s="53" t="s">
        <v>37</v>
      </c>
      <c r="D9" s="41"/>
      <c r="E9" s="217" t="s">
        <v>539</v>
      </c>
      <c r="F9" s="217" t="s">
        <v>539</v>
      </c>
      <c r="G9" s="217" t="s">
        <v>539</v>
      </c>
      <c r="H9" s="217" t="s">
        <v>539</v>
      </c>
      <c r="I9" s="217" t="s">
        <v>539</v>
      </c>
      <c r="J9" s="217" t="s">
        <v>539</v>
      </c>
      <c r="K9" s="217" t="s">
        <v>539</v>
      </c>
      <c r="L9" s="217" t="s">
        <v>539</v>
      </c>
      <c r="M9" s="217" t="s">
        <v>539</v>
      </c>
      <c r="N9" s="217" t="s">
        <v>539</v>
      </c>
      <c r="O9" s="217" t="s">
        <v>539</v>
      </c>
      <c r="P9" s="217" t="s">
        <v>539</v>
      </c>
      <c r="Q9" s="217" t="s">
        <v>539</v>
      </c>
      <c r="R9" s="217" t="s">
        <v>539</v>
      </c>
      <c r="S9" s="217" t="s">
        <v>539</v>
      </c>
      <c r="T9" s="217" t="s">
        <v>1029</v>
      </c>
      <c r="U9" s="295"/>
      <c r="V9" s="217" t="s">
        <v>1020</v>
      </c>
      <c r="W9" s="289" t="s">
        <v>1017</v>
      </c>
      <c r="X9" s="270"/>
      <c r="Y9" s="270"/>
    </row>
    <row r="10" spans="1:25" s="52" customFormat="1" ht="16.5" x14ac:dyDescent="0.25">
      <c r="A10" s="38" t="s">
        <v>577</v>
      </c>
      <c r="B10" s="38" t="s">
        <v>577</v>
      </c>
      <c r="C10" s="40" t="s">
        <v>38</v>
      </c>
      <c r="D10" s="304"/>
      <c r="E10" s="217" t="s">
        <v>539</v>
      </c>
      <c r="F10" s="217" t="s">
        <v>539</v>
      </c>
      <c r="G10" s="217" t="s">
        <v>539</v>
      </c>
      <c r="H10" s="217" t="s">
        <v>539</v>
      </c>
      <c r="I10" s="217" t="s">
        <v>539</v>
      </c>
      <c r="J10" s="217" t="s">
        <v>539</v>
      </c>
      <c r="K10" s="217" t="s">
        <v>539</v>
      </c>
      <c r="L10" s="217" t="s">
        <v>539</v>
      </c>
      <c r="M10" s="217" t="s">
        <v>539</v>
      </c>
      <c r="N10" s="217" t="s">
        <v>539</v>
      </c>
      <c r="O10" s="217" t="s">
        <v>539</v>
      </c>
      <c r="P10" s="217" t="s">
        <v>539</v>
      </c>
      <c r="Q10" s="217" t="s">
        <v>539</v>
      </c>
      <c r="R10" s="217" t="s">
        <v>539</v>
      </c>
      <c r="S10" s="217" t="s">
        <v>539</v>
      </c>
      <c r="T10" s="217" t="s">
        <v>1029</v>
      </c>
      <c r="U10" s="295"/>
      <c r="V10" s="217" t="s">
        <v>1020</v>
      </c>
      <c r="W10" s="289" t="s">
        <v>1017</v>
      </c>
      <c r="X10" s="270"/>
      <c r="Y10" s="270"/>
    </row>
    <row r="11" spans="1:25" s="52" customFormat="1" ht="28.9" customHeight="1" x14ac:dyDescent="0.25">
      <c r="A11" s="38" t="s">
        <v>578</v>
      </c>
      <c r="B11" s="38" t="s">
        <v>578</v>
      </c>
      <c r="C11" s="59" t="s">
        <v>216</v>
      </c>
      <c r="D11" s="41"/>
      <c r="E11" s="67" t="s">
        <v>539</v>
      </c>
      <c r="F11" s="67" t="s">
        <v>539</v>
      </c>
      <c r="G11" s="67" t="s">
        <v>539</v>
      </c>
      <c r="H11" s="67" t="s">
        <v>539</v>
      </c>
      <c r="I11" s="67" t="s">
        <v>539</v>
      </c>
      <c r="J11" s="217" t="s">
        <v>539</v>
      </c>
      <c r="K11" s="217" t="s">
        <v>539</v>
      </c>
      <c r="L11" s="217" t="s">
        <v>539</v>
      </c>
      <c r="M11" s="217" t="s">
        <v>539</v>
      </c>
      <c r="N11" s="217" t="s">
        <v>539</v>
      </c>
      <c r="O11" s="217" t="s">
        <v>539</v>
      </c>
      <c r="P11" s="217" t="s">
        <v>539</v>
      </c>
      <c r="Q11" s="217" t="s">
        <v>539</v>
      </c>
      <c r="R11" s="217" t="s">
        <v>539</v>
      </c>
      <c r="S11" s="217" t="s">
        <v>539</v>
      </c>
      <c r="T11" s="217" t="s">
        <v>1029</v>
      </c>
      <c r="U11" s="295"/>
      <c r="V11" s="217" t="s">
        <v>1020</v>
      </c>
      <c r="W11" s="289" t="s">
        <v>1017</v>
      </c>
      <c r="X11" s="273"/>
      <c r="Y11" s="273"/>
    </row>
    <row r="12" spans="1:25" s="52" customFormat="1" ht="16.5" x14ac:dyDescent="0.25">
      <c r="A12" s="38" t="s">
        <v>579</v>
      </c>
      <c r="B12" s="38" t="s">
        <v>575</v>
      </c>
      <c r="C12" s="55" t="s">
        <v>95</v>
      </c>
      <c r="D12" s="217" t="s">
        <v>410</v>
      </c>
      <c r="E12" s="67" t="s">
        <v>539</v>
      </c>
      <c r="F12" s="67" t="s">
        <v>539</v>
      </c>
      <c r="G12" s="67" t="s">
        <v>539</v>
      </c>
      <c r="H12" s="67" t="s">
        <v>539</v>
      </c>
      <c r="I12" s="67" t="s">
        <v>539</v>
      </c>
      <c r="J12" s="217" t="s">
        <v>539</v>
      </c>
      <c r="K12" s="217" t="s">
        <v>539</v>
      </c>
      <c r="L12" s="217" t="s">
        <v>539</v>
      </c>
      <c r="M12" s="217" t="s">
        <v>539</v>
      </c>
      <c r="N12" s="217" t="s">
        <v>539</v>
      </c>
      <c r="O12" s="217" t="s">
        <v>539</v>
      </c>
      <c r="P12" s="217" t="s">
        <v>539</v>
      </c>
      <c r="Q12" s="217" t="s">
        <v>539</v>
      </c>
      <c r="R12" s="217" t="s">
        <v>539</v>
      </c>
      <c r="S12" s="217" t="s">
        <v>539</v>
      </c>
      <c r="T12" s="217" t="s">
        <v>1029</v>
      </c>
      <c r="U12" s="295"/>
      <c r="V12" s="217" t="s">
        <v>1020</v>
      </c>
      <c r="W12" s="289" t="s">
        <v>1017</v>
      </c>
      <c r="X12" s="270"/>
      <c r="Y12" s="270"/>
    </row>
    <row r="13" spans="1:25" s="52" customFormat="1" ht="16.5" x14ac:dyDescent="0.25">
      <c r="A13" s="38" t="s">
        <v>580</v>
      </c>
      <c r="B13" s="38" t="s">
        <v>576</v>
      </c>
      <c r="C13" s="55" t="s">
        <v>96</v>
      </c>
      <c r="D13" s="217"/>
      <c r="E13" s="217" t="s">
        <v>539</v>
      </c>
      <c r="F13" s="217" t="s">
        <v>539</v>
      </c>
      <c r="G13" s="217" t="s">
        <v>539</v>
      </c>
      <c r="H13" s="217" t="s">
        <v>539</v>
      </c>
      <c r="I13" s="217" t="s">
        <v>539</v>
      </c>
      <c r="J13" s="217" t="s">
        <v>539</v>
      </c>
      <c r="K13" s="217" t="s">
        <v>539</v>
      </c>
      <c r="L13" s="217" t="s">
        <v>539</v>
      </c>
      <c r="M13" s="217" t="s">
        <v>539</v>
      </c>
      <c r="N13" s="217" t="s">
        <v>539</v>
      </c>
      <c r="O13" s="217" t="s">
        <v>539</v>
      </c>
      <c r="P13" s="217" t="s">
        <v>539</v>
      </c>
      <c r="Q13" s="217" t="s">
        <v>539</v>
      </c>
      <c r="R13" s="217" t="s">
        <v>539</v>
      </c>
      <c r="S13" s="217" t="s">
        <v>539</v>
      </c>
      <c r="T13" s="217" t="s">
        <v>1029</v>
      </c>
      <c r="U13" s="295"/>
      <c r="V13" s="217" t="s">
        <v>1020</v>
      </c>
      <c r="W13" s="289" t="s">
        <v>1017</v>
      </c>
      <c r="X13" s="270"/>
      <c r="Y13" s="270"/>
    </row>
    <row r="14" spans="1:25" s="52" customFormat="1" ht="16.5" x14ac:dyDescent="0.25">
      <c r="A14" s="38" t="s">
        <v>581</v>
      </c>
      <c r="B14" s="38" t="s">
        <v>578</v>
      </c>
      <c r="C14" s="55" t="s">
        <v>46</v>
      </c>
      <c r="D14" s="217"/>
      <c r="E14" s="217" t="s">
        <v>539</v>
      </c>
      <c r="F14" s="217" t="s">
        <v>539</v>
      </c>
      <c r="G14" s="217" t="s">
        <v>539</v>
      </c>
      <c r="H14" s="217" t="s">
        <v>539</v>
      </c>
      <c r="I14" s="217" t="s">
        <v>539</v>
      </c>
      <c r="J14" s="217" t="s">
        <v>539</v>
      </c>
      <c r="K14" s="217" t="s">
        <v>539</v>
      </c>
      <c r="L14" s="217" t="s">
        <v>539</v>
      </c>
      <c r="M14" s="217" t="s">
        <v>539</v>
      </c>
      <c r="N14" s="217" t="s">
        <v>539</v>
      </c>
      <c r="O14" s="217" t="s">
        <v>539</v>
      </c>
      <c r="P14" s="217" t="s">
        <v>539</v>
      </c>
      <c r="Q14" s="217" t="s">
        <v>539</v>
      </c>
      <c r="R14" s="217" t="s">
        <v>539</v>
      </c>
      <c r="S14" s="217" t="s">
        <v>539</v>
      </c>
      <c r="T14" s="217" t="s">
        <v>1029</v>
      </c>
      <c r="U14" s="295"/>
      <c r="V14" s="217" t="s">
        <v>1020</v>
      </c>
      <c r="W14" s="289" t="s">
        <v>1017</v>
      </c>
      <c r="X14" s="270"/>
      <c r="Y14" s="270"/>
    </row>
    <row r="15" spans="1:25" s="52" customFormat="1" ht="16.5" x14ac:dyDescent="0.25">
      <c r="A15" s="38" t="s">
        <v>582</v>
      </c>
      <c r="B15" s="38" t="s">
        <v>579</v>
      </c>
      <c r="C15" s="55" t="s">
        <v>400</v>
      </c>
      <c r="D15" s="217"/>
      <c r="E15" s="217" t="s">
        <v>539</v>
      </c>
      <c r="F15" s="217" t="s">
        <v>539</v>
      </c>
      <c r="G15" s="217" t="s">
        <v>539</v>
      </c>
      <c r="H15" s="217" t="s">
        <v>539</v>
      </c>
      <c r="I15" s="217" t="s">
        <v>539</v>
      </c>
      <c r="J15" s="217" t="s">
        <v>539</v>
      </c>
      <c r="K15" s="217" t="s">
        <v>539</v>
      </c>
      <c r="L15" s="217" t="s">
        <v>539</v>
      </c>
      <c r="M15" s="217" t="s">
        <v>539</v>
      </c>
      <c r="N15" s="217" t="s">
        <v>539</v>
      </c>
      <c r="O15" s="217" t="s">
        <v>539</v>
      </c>
      <c r="P15" s="217" t="s">
        <v>539</v>
      </c>
      <c r="Q15" s="217" t="s">
        <v>539</v>
      </c>
      <c r="R15" s="217" t="s">
        <v>539</v>
      </c>
      <c r="S15" s="217" t="s">
        <v>539</v>
      </c>
      <c r="T15" s="217" t="s">
        <v>1029</v>
      </c>
      <c r="U15" s="295"/>
      <c r="V15" s="217"/>
      <c r="W15" s="289" t="s">
        <v>1018</v>
      </c>
      <c r="X15" s="270"/>
      <c r="Y15" s="270"/>
    </row>
    <row r="16" spans="1:25" s="52" customFormat="1" ht="16.5" x14ac:dyDescent="0.25">
      <c r="A16" s="38" t="s">
        <v>583</v>
      </c>
      <c r="B16" s="38" t="s">
        <v>580</v>
      </c>
      <c r="C16" s="55" t="s">
        <v>49</v>
      </c>
      <c r="D16" s="217"/>
      <c r="E16" s="217" t="s">
        <v>539</v>
      </c>
      <c r="F16" s="217" t="s">
        <v>539</v>
      </c>
      <c r="G16" s="217" t="s">
        <v>539</v>
      </c>
      <c r="H16" s="217" t="s">
        <v>539</v>
      </c>
      <c r="I16" s="217" t="s">
        <v>539</v>
      </c>
      <c r="J16" s="217" t="s">
        <v>539</v>
      </c>
      <c r="K16" s="217" t="s">
        <v>539</v>
      </c>
      <c r="L16" s="217" t="s">
        <v>539</v>
      </c>
      <c r="M16" s="217" t="s">
        <v>539</v>
      </c>
      <c r="N16" s="217" t="s">
        <v>539</v>
      </c>
      <c r="O16" s="217" t="s">
        <v>539</v>
      </c>
      <c r="P16" s="217" t="s">
        <v>539</v>
      </c>
      <c r="Q16" s="217" t="s">
        <v>539</v>
      </c>
      <c r="R16" s="217" t="s">
        <v>539</v>
      </c>
      <c r="S16" s="217" t="s">
        <v>539</v>
      </c>
      <c r="T16" s="217" t="s">
        <v>1029</v>
      </c>
      <c r="U16" s="295"/>
      <c r="V16" s="217" t="s">
        <v>1020</v>
      </c>
      <c r="W16" s="289" t="s">
        <v>1017</v>
      </c>
      <c r="X16" s="270"/>
      <c r="Y16" s="305"/>
    </row>
    <row r="17" spans="1:25" s="52" customFormat="1" ht="16.5" x14ac:dyDescent="0.25">
      <c r="A17" s="38" t="s">
        <v>51</v>
      </c>
      <c r="B17" s="38" t="s">
        <v>581</v>
      </c>
      <c r="C17" s="55" t="s">
        <v>52</v>
      </c>
      <c r="D17" s="217"/>
      <c r="E17" s="217" t="s">
        <v>539</v>
      </c>
      <c r="F17" s="217" t="s">
        <v>539</v>
      </c>
      <c r="G17" s="217" t="s">
        <v>539</v>
      </c>
      <c r="H17" s="217" t="s">
        <v>539</v>
      </c>
      <c r="I17" s="217" t="s">
        <v>539</v>
      </c>
      <c r="J17" s="217" t="s">
        <v>539</v>
      </c>
      <c r="K17" s="217" t="s">
        <v>539</v>
      </c>
      <c r="L17" s="217" t="s">
        <v>539</v>
      </c>
      <c r="M17" s="217" t="s">
        <v>539</v>
      </c>
      <c r="N17" s="217" t="s">
        <v>539</v>
      </c>
      <c r="O17" s="217" t="s">
        <v>539</v>
      </c>
      <c r="P17" s="217" t="s">
        <v>539</v>
      </c>
      <c r="Q17" s="217" t="s">
        <v>539</v>
      </c>
      <c r="R17" s="217" t="s">
        <v>539</v>
      </c>
      <c r="S17" s="217" t="s">
        <v>539</v>
      </c>
      <c r="T17" s="217" t="s">
        <v>1029</v>
      </c>
      <c r="U17" s="295"/>
      <c r="V17" s="217"/>
      <c r="W17" s="289" t="s">
        <v>1018</v>
      </c>
      <c r="X17" s="270"/>
      <c r="Y17" s="270"/>
    </row>
    <row r="18" spans="1:25" s="52" customFormat="1" ht="16.5" x14ac:dyDescent="0.25">
      <c r="A18" s="38" t="s">
        <v>53</v>
      </c>
      <c r="B18" s="38" t="s">
        <v>582</v>
      </c>
      <c r="C18" s="55" t="s">
        <v>54</v>
      </c>
      <c r="D18" s="217"/>
      <c r="E18" s="217" t="s">
        <v>539</v>
      </c>
      <c r="F18" s="217" t="s">
        <v>539</v>
      </c>
      <c r="G18" s="217" t="s">
        <v>539</v>
      </c>
      <c r="H18" s="217" t="s">
        <v>539</v>
      </c>
      <c r="I18" s="217" t="s">
        <v>539</v>
      </c>
      <c r="J18" s="217" t="s">
        <v>539</v>
      </c>
      <c r="K18" s="217" t="s">
        <v>539</v>
      </c>
      <c r="L18" s="217" t="s">
        <v>539</v>
      </c>
      <c r="M18" s="217" t="s">
        <v>539</v>
      </c>
      <c r="N18" s="217" t="s">
        <v>539</v>
      </c>
      <c r="O18" s="217" t="s">
        <v>539</v>
      </c>
      <c r="P18" s="217" t="s">
        <v>539</v>
      </c>
      <c r="Q18" s="217" t="s">
        <v>539</v>
      </c>
      <c r="R18" s="217" t="s">
        <v>539</v>
      </c>
      <c r="S18" s="217" t="s">
        <v>539</v>
      </c>
      <c r="T18" s="217" t="s">
        <v>1029</v>
      </c>
      <c r="U18" s="295"/>
      <c r="V18" s="217"/>
      <c r="W18" s="289" t="s">
        <v>1018</v>
      </c>
      <c r="X18" s="305"/>
      <c r="Y18" s="270"/>
    </row>
    <row r="19" spans="1:25" s="52" customFormat="1" x14ac:dyDescent="0.25">
      <c r="A19" s="38" t="s">
        <v>55</v>
      </c>
      <c r="B19" s="38" t="s">
        <v>583</v>
      </c>
      <c r="C19" s="55" t="s">
        <v>56</v>
      </c>
      <c r="D19" s="217"/>
      <c r="E19" s="217" t="s">
        <v>539</v>
      </c>
      <c r="F19" s="217" t="s">
        <v>539</v>
      </c>
      <c r="G19" s="217" t="s">
        <v>539</v>
      </c>
      <c r="H19" s="217" t="s">
        <v>539</v>
      </c>
      <c r="I19" s="217" t="s">
        <v>539</v>
      </c>
      <c r="J19" s="217" t="s">
        <v>539</v>
      </c>
      <c r="K19" s="217" t="s">
        <v>539</v>
      </c>
      <c r="L19" s="217" t="s">
        <v>539</v>
      </c>
      <c r="M19" s="217" t="s">
        <v>539</v>
      </c>
      <c r="N19" s="217" t="s">
        <v>539</v>
      </c>
      <c r="O19" s="217" t="s">
        <v>539</v>
      </c>
      <c r="P19" s="217" t="s">
        <v>539</v>
      </c>
      <c r="Q19" s="217" t="s">
        <v>539</v>
      </c>
      <c r="R19" s="217" t="s">
        <v>539</v>
      </c>
      <c r="S19" s="217" t="s">
        <v>539</v>
      </c>
      <c r="T19" s="217" t="s">
        <v>1029</v>
      </c>
      <c r="U19" s="295"/>
      <c r="V19" s="217"/>
      <c r="W19" s="217" t="s">
        <v>1018</v>
      </c>
      <c r="X19" s="270"/>
      <c r="Y19" s="270"/>
    </row>
    <row r="20" spans="1:25" s="52" customFormat="1" ht="16.5" x14ac:dyDescent="0.25">
      <c r="A20" s="38" t="s">
        <v>57</v>
      </c>
      <c r="B20" s="38" t="s">
        <v>51</v>
      </c>
      <c r="C20" s="65" t="s">
        <v>60</v>
      </c>
      <c r="D20" s="39"/>
      <c r="E20" s="217" t="s">
        <v>539</v>
      </c>
      <c r="F20" s="217" t="s">
        <v>539</v>
      </c>
      <c r="G20" s="217" t="s">
        <v>539</v>
      </c>
      <c r="H20" s="217" t="s">
        <v>539</v>
      </c>
      <c r="I20" s="217" t="s">
        <v>539</v>
      </c>
      <c r="J20" s="217" t="s">
        <v>539</v>
      </c>
      <c r="K20" s="217" t="s">
        <v>539</v>
      </c>
      <c r="L20" s="217" t="s">
        <v>539</v>
      </c>
      <c r="M20" s="217" t="s">
        <v>539</v>
      </c>
      <c r="N20" s="217" t="s">
        <v>539</v>
      </c>
      <c r="O20" s="217" t="s">
        <v>539</v>
      </c>
      <c r="P20" s="217" t="s">
        <v>539</v>
      </c>
      <c r="Q20" s="217" t="s">
        <v>539</v>
      </c>
      <c r="R20" s="217" t="s">
        <v>539</v>
      </c>
      <c r="S20" s="217" t="s">
        <v>539</v>
      </c>
      <c r="T20" s="217" t="s">
        <v>1029</v>
      </c>
      <c r="U20" s="295"/>
      <c r="V20" s="217"/>
      <c r="W20" s="289" t="s">
        <v>1018</v>
      </c>
      <c r="X20" s="270"/>
      <c r="Y20" s="270"/>
    </row>
    <row r="21" spans="1:25" s="52" customFormat="1" ht="31.5" x14ac:dyDescent="0.25">
      <c r="A21" s="38" t="s">
        <v>59</v>
      </c>
      <c r="B21" s="38" t="s">
        <v>53</v>
      </c>
      <c r="C21" s="55" t="s">
        <v>427</v>
      </c>
      <c r="D21" s="39"/>
      <c r="E21" s="217" t="s">
        <v>571</v>
      </c>
      <c r="F21" s="217" t="s">
        <v>539</v>
      </c>
      <c r="G21" s="217" t="s">
        <v>539</v>
      </c>
      <c r="H21" s="217" t="s">
        <v>539</v>
      </c>
      <c r="I21" s="217" t="s">
        <v>539</v>
      </c>
      <c r="J21" s="295" t="s">
        <v>995</v>
      </c>
      <c r="K21" s="217" t="s">
        <v>539</v>
      </c>
      <c r="L21" s="217" t="s">
        <v>539</v>
      </c>
      <c r="M21" s="217" t="s">
        <v>539</v>
      </c>
      <c r="N21" s="217" t="s">
        <v>539</v>
      </c>
      <c r="O21" s="217" t="s">
        <v>539</v>
      </c>
      <c r="P21" s="217" t="s">
        <v>539</v>
      </c>
      <c r="Q21" s="217" t="s">
        <v>539</v>
      </c>
      <c r="R21" s="217" t="s">
        <v>539</v>
      </c>
      <c r="S21" s="217" t="s">
        <v>539</v>
      </c>
      <c r="T21" s="217" t="s">
        <v>1029</v>
      </c>
      <c r="U21" s="295"/>
      <c r="V21" s="217"/>
      <c r="W21" s="289" t="s">
        <v>1018</v>
      </c>
      <c r="X21" s="270"/>
      <c r="Y21" s="305"/>
    </row>
    <row r="22" spans="1:25" s="52" customFormat="1" ht="16.5" x14ac:dyDescent="0.25">
      <c r="A22" s="38" t="s">
        <v>61</v>
      </c>
      <c r="B22" s="38" t="s">
        <v>55</v>
      </c>
      <c r="C22" s="55" t="s">
        <v>98</v>
      </c>
      <c r="D22" s="217"/>
      <c r="E22" s="67" t="s">
        <v>539</v>
      </c>
      <c r="F22" s="67" t="s">
        <v>539</v>
      </c>
      <c r="G22" s="67" t="s">
        <v>539</v>
      </c>
      <c r="H22" s="67" t="s">
        <v>539</v>
      </c>
      <c r="I22" s="67" t="s">
        <v>539</v>
      </c>
      <c r="J22" s="217" t="s">
        <v>539</v>
      </c>
      <c r="K22" s="217" t="s">
        <v>539</v>
      </c>
      <c r="L22" s="217" t="s">
        <v>539</v>
      </c>
      <c r="M22" s="217" t="s">
        <v>539</v>
      </c>
      <c r="N22" s="217" t="s">
        <v>539</v>
      </c>
      <c r="O22" s="217" t="s">
        <v>539</v>
      </c>
      <c r="P22" s="217" t="s">
        <v>539</v>
      </c>
      <c r="Q22" s="217" t="s">
        <v>539</v>
      </c>
      <c r="R22" s="217" t="s">
        <v>539</v>
      </c>
      <c r="S22" s="217" t="s">
        <v>539</v>
      </c>
      <c r="T22" s="217" t="s">
        <v>1029</v>
      </c>
      <c r="U22" s="295"/>
      <c r="V22" s="217"/>
      <c r="W22" s="289" t="s">
        <v>1018</v>
      </c>
      <c r="X22" s="270"/>
      <c r="Y22" s="270"/>
    </row>
    <row r="23" spans="1:25" s="52" customFormat="1" ht="18" customHeight="1" x14ac:dyDescent="0.25">
      <c r="A23" s="38" t="s">
        <v>63</v>
      </c>
      <c r="B23" s="38" t="s">
        <v>57</v>
      </c>
      <c r="C23" s="55" t="s">
        <v>99</v>
      </c>
      <c r="D23" s="217"/>
      <c r="E23" s="67" t="s">
        <v>539</v>
      </c>
      <c r="F23" s="67" t="s">
        <v>539</v>
      </c>
      <c r="G23" s="67" t="s">
        <v>539</v>
      </c>
      <c r="H23" s="67" t="s">
        <v>539</v>
      </c>
      <c r="I23" s="67" t="s">
        <v>539</v>
      </c>
      <c r="J23" s="217" t="s">
        <v>539</v>
      </c>
      <c r="K23" s="217" t="s">
        <v>539</v>
      </c>
      <c r="L23" s="217" t="s">
        <v>539</v>
      </c>
      <c r="M23" s="217" t="s">
        <v>539</v>
      </c>
      <c r="N23" s="217" t="s">
        <v>539</v>
      </c>
      <c r="O23" s="217" t="s">
        <v>539</v>
      </c>
      <c r="P23" s="217" t="s">
        <v>539</v>
      </c>
      <c r="Q23" s="217" t="s">
        <v>539</v>
      </c>
      <c r="R23" s="217" t="s">
        <v>539</v>
      </c>
      <c r="S23" s="217" t="s">
        <v>539</v>
      </c>
      <c r="T23" s="217" t="s">
        <v>1029</v>
      </c>
      <c r="U23" s="295"/>
      <c r="V23" s="217" t="s">
        <v>1020</v>
      </c>
      <c r="W23" s="289" t="s">
        <v>1017</v>
      </c>
      <c r="X23" s="270"/>
      <c r="Y23" s="270"/>
    </row>
    <row r="24" spans="1:25" s="52" customFormat="1" ht="16.5" x14ac:dyDescent="0.25">
      <c r="A24" s="38" t="s">
        <v>65</v>
      </c>
      <c r="B24" s="38" t="s">
        <v>59</v>
      </c>
      <c r="C24" s="55" t="s">
        <v>100</v>
      </c>
      <c r="D24" s="217"/>
      <c r="E24" s="67" t="s">
        <v>539</v>
      </c>
      <c r="F24" s="67" t="s">
        <v>539</v>
      </c>
      <c r="G24" s="67" t="s">
        <v>539</v>
      </c>
      <c r="H24" s="67" t="s">
        <v>539</v>
      </c>
      <c r="I24" s="67" t="s">
        <v>539</v>
      </c>
      <c r="J24" s="217" t="s">
        <v>539</v>
      </c>
      <c r="K24" s="217" t="s">
        <v>539</v>
      </c>
      <c r="L24" s="217" t="s">
        <v>539</v>
      </c>
      <c r="M24" s="217" t="s">
        <v>539</v>
      </c>
      <c r="N24" s="217" t="s">
        <v>539</v>
      </c>
      <c r="O24" s="217" t="s">
        <v>539</v>
      </c>
      <c r="P24" s="217" t="s">
        <v>539</v>
      </c>
      <c r="Q24" s="217" t="s">
        <v>539</v>
      </c>
      <c r="R24" s="217" t="s">
        <v>539</v>
      </c>
      <c r="S24" s="217" t="s">
        <v>539</v>
      </c>
      <c r="T24" s="217" t="s">
        <v>1029</v>
      </c>
      <c r="U24" s="295"/>
      <c r="V24" s="217" t="s">
        <v>1020</v>
      </c>
      <c r="W24" s="289" t="s">
        <v>1017</v>
      </c>
      <c r="X24" s="270"/>
      <c r="Y24" s="270"/>
    </row>
    <row r="25" spans="1:25" s="52" customFormat="1" x14ac:dyDescent="0.25">
      <c r="A25" s="38" t="s">
        <v>66</v>
      </c>
      <c r="B25" s="38" t="s">
        <v>61</v>
      </c>
      <c r="C25" s="58" t="s">
        <v>64</v>
      </c>
      <c r="D25" s="217"/>
      <c r="E25" s="306" t="s">
        <v>539</v>
      </c>
      <c r="F25" s="306" t="s">
        <v>539</v>
      </c>
      <c r="G25" s="306" t="s">
        <v>539</v>
      </c>
      <c r="H25" s="306" t="s">
        <v>539</v>
      </c>
      <c r="I25" s="306" t="s">
        <v>539</v>
      </c>
      <c r="J25" s="306" t="s">
        <v>539</v>
      </c>
      <c r="K25" s="306" t="s">
        <v>539</v>
      </c>
      <c r="L25" s="306" t="s">
        <v>539</v>
      </c>
      <c r="M25" s="306" t="s">
        <v>539</v>
      </c>
      <c r="N25" s="306" t="s">
        <v>539</v>
      </c>
      <c r="O25" s="306" t="s">
        <v>539</v>
      </c>
      <c r="P25" s="217" t="s">
        <v>539</v>
      </c>
      <c r="Q25" s="217" t="s">
        <v>539</v>
      </c>
      <c r="R25" s="306" t="s">
        <v>539</v>
      </c>
      <c r="S25" s="306" t="s">
        <v>539</v>
      </c>
      <c r="T25" s="217" t="s">
        <v>1029</v>
      </c>
      <c r="U25" s="295"/>
      <c r="V25" s="217"/>
      <c r="W25" s="217" t="s">
        <v>1018</v>
      </c>
      <c r="X25" s="270"/>
      <c r="Y25" s="270"/>
    </row>
    <row r="26" spans="1:25" s="52" customFormat="1" x14ac:dyDescent="0.25">
      <c r="A26" s="38" t="s">
        <v>68</v>
      </c>
      <c r="B26" s="38" t="s">
        <v>63</v>
      </c>
      <c r="C26" s="58" t="s">
        <v>67</v>
      </c>
      <c r="D26" s="217"/>
      <c r="E26" s="306" t="s">
        <v>539</v>
      </c>
      <c r="F26" s="306" t="s">
        <v>549</v>
      </c>
      <c r="G26" s="306" t="s">
        <v>539</v>
      </c>
      <c r="H26" s="306" t="s">
        <v>539</v>
      </c>
      <c r="I26" s="306" t="s">
        <v>539</v>
      </c>
      <c r="J26" s="306" t="s">
        <v>539</v>
      </c>
      <c r="K26" s="306" t="s">
        <v>539</v>
      </c>
      <c r="L26" s="306" t="s">
        <v>539</v>
      </c>
      <c r="M26" s="306" t="s">
        <v>539</v>
      </c>
      <c r="N26" s="306" t="s">
        <v>539</v>
      </c>
      <c r="O26" s="306" t="s">
        <v>539</v>
      </c>
      <c r="P26" s="217" t="s">
        <v>539</v>
      </c>
      <c r="Q26" s="217" t="s">
        <v>539</v>
      </c>
      <c r="R26" s="306" t="s">
        <v>539</v>
      </c>
      <c r="S26" s="306" t="s">
        <v>539</v>
      </c>
      <c r="T26" s="217" t="s">
        <v>1029</v>
      </c>
      <c r="U26" s="295"/>
      <c r="V26" s="217"/>
      <c r="W26" s="217" t="s">
        <v>1018</v>
      </c>
      <c r="X26" s="270"/>
      <c r="Y26" s="270"/>
    </row>
    <row r="27" spans="1:25" s="52" customFormat="1" x14ac:dyDescent="0.25">
      <c r="A27" s="38" t="s">
        <v>70</v>
      </c>
      <c r="B27" s="38" t="s">
        <v>65</v>
      </c>
      <c r="C27" s="58" t="s">
        <v>73</v>
      </c>
      <c r="D27" s="217"/>
      <c r="E27" s="306" t="s">
        <v>539</v>
      </c>
      <c r="F27" s="306" t="s">
        <v>539</v>
      </c>
      <c r="G27" s="306" t="s">
        <v>549</v>
      </c>
      <c r="H27" s="306" t="s">
        <v>539</v>
      </c>
      <c r="I27" s="306" t="s">
        <v>539</v>
      </c>
      <c r="J27" s="306" t="s">
        <v>539</v>
      </c>
      <c r="K27" s="306" t="s">
        <v>539</v>
      </c>
      <c r="L27" s="306" t="s">
        <v>539</v>
      </c>
      <c r="M27" s="306" t="s">
        <v>539</v>
      </c>
      <c r="N27" s="306" t="s">
        <v>539</v>
      </c>
      <c r="O27" s="306" t="s">
        <v>539</v>
      </c>
      <c r="P27" s="217" t="s">
        <v>539</v>
      </c>
      <c r="Q27" s="217" t="s">
        <v>539</v>
      </c>
      <c r="R27" s="306" t="s">
        <v>539</v>
      </c>
      <c r="S27" s="306" t="s">
        <v>539</v>
      </c>
      <c r="T27" s="217" t="s">
        <v>1029</v>
      </c>
      <c r="U27" s="295"/>
      <c r="V27" s="217"/>
      <c r="W27" s="217" t="s">
        <v>1018</v>
      </c>
      <c r="X27" s="270"/>
      <c r="Y27" s="270"/>
    </row>
    <row r="28" spans="1:25" s="52" customFormat="1" x14ac:dyDescent="0.25">
      <c r="A28" s="38" t="s">
        <v>72</v>
      </c>
      <c r="B28" s="38" t="s">
        <v>66</v>
      </c>
      <c r="C28" s="58" t="s">
        <v>342</v>
      </c>
      <c r="D28" s="217"/>
      <c r="E28" s="306" t="s">
        <v>539</v>
      </c>
      <c r="F28" s="306" t="s">
        <v>539</v>
      </c>
      <c r="G28" s="306" t="s">
        <v>539</v>
      </c>
      <c r="H28" s="306" t="s">
        <v>539</v>
      </c>
      <c r="I28" s="306" t="s">
        <v>539</v>
      </c>
      <c r="J28" s="306" t="s">
        <v>539</v>
      </c>
      <c r="K28" s="306" t="s">
        <v>539</v>
      </c>
      <c r="L28" s="306" t="s">
        <v>539</v>
      </c>
      <c r="M28" s="306" t="s">
        <v>539</v>
      </c>
      <c r="N28" s="306" t="s">
        <v>539</v>
      </c>
      <c r="O28" s="306" t="s">
        <v>539</v>
      </c>
      <c r="P28" s="217" t="s">
        <v>539</v>
      </c>
      <c r="Q28" s="217" t="s">
        <v>539</v>
      </c>
      <c r="R28" s="306" t="s">
        <v>539</v>
      </c>
      <c r="S28" s="306" t="s">
        <v>539</v>
      </c>
      <c r="T28" s="217" t="s">
        <v>1029</v>
      </c>
      <c r="U28" s="295"/>
      <c r="V28" s="217"/>
      <c r="W28" s="217" t="s">
        <v>1018</v>
      </c>
      <c r="X28" s="270"/>
      <c r="Y28" s="270"/>
    </row>
    <row r="29" spans="1:25" s="52" customFormat="1" x14ac:dyDescent="0.25">
      <c r="A29" s="38" t="s">
        <v>74</v>
      </c>
      <c r="B29" s="38" t="s">
        <v>68</v>
      </c>
      <c r="C29" s="58" t="s">
        <v>343</v>
      </c>
      <c r="D29" s="217"/>
      <c r="E29" s="306" t="s">
        <v>539</v>
      </c>
      <c r="F29" s="306" t="s">
        <v>539</v>
      </c>
      <c r="G29" s="306" t="s">
        <v>539</v>
      </c>
      <c r="H29" s="306" t="s">
        <v>539</v>
      </c>
      <c r="I29" s="306" t="s">
        <v>539</v>
      </c>
      <c r="J29" s="306" t="s">
        <v>539</v>
      </c>
      <c r="K29" s="306" t="s">
        <v>539</v>
      </c>
      <c r="L29" s="306" t="s">
        <v>539</v>
      </c>
      <c r="M29" s="306" t="s">
        <v>539</v>
      </c>
      <c r="N29" s="306" t="s">
        <v>539</v>
      </c>
      <c r="O29" s="306" t="s">
        <v>539</v>
      </c>
      <c r="P29" s="217" t="s">
        <v>539</v>
      </c>
      <c r="Q29" s="217" t="s">
        <v>539</v>
      </c>
      <c r="R29" s="306" t="s">
        <v>539</v>
      </c>
      <c r="S29" s="306" t="s">
        <v>539</v>
      </c>
      <c r="T29" s="217" t="s">
        <v>1029</v>
      </c>
      <c r="U29" s="295"/>
      <c r="V29" s="217"/>
      <c r="W29" s="217" t="s">
        <v>1018</v>
      </c>
      <c r="X29" s="270"/>
      <c r="Y29" s="270"/>
    </row>
    <row r="30" spans="1:25" s="52" customFormat="1" x14ac:dyDescent="0.25">
      <c r="A30" s="38" t="s">
        <v>76</v>
      </c>
      <c r="B30" s="38" t="s">
        <v>70</v>
      </c>
      <c r="C30" s="58" t="s">
        <v>75</v>
      </c>
      <c r="D30" s="217"/>
      <c r="E30" s="306" t="s">
        <v>539</v>
      </c>
      <c r="F30" s="306" t="s">
        <v>539</v>
      </c>
      <c r="G30" s="306" t="s">
        <v>539</v>
      </c>
      <c r="H30" s="306" t="s">
        <v>539</v>
      </c>
      <c r="I30" s="306" t="s">
        <v>539</v>
      </c>
      <c r="J30" s="306" t="s">
        <v>539</v>
      </c>
      <c r="K30" s="306" t="s">
        <v>539</v>
      </c>
      <c r="L30" s="306" t="s">
        <v>539</v>
      </c>
      <c r="M30" s="306" t="s">
        <v>539</v>
      </c>
      <c r="N30" s="306" t="s">
        <v>539</v>
      </c>
      <c r="O30" s="306" t="s">
        <v>539</v>
      </c>
      <c r="P30" s="217" t="s">
        <v>539</v>
      </c>
      <c r="Q30" s="217" t="s">
        <v>539</v>
      </c>
      <c r="R30" s="306" t="s">
        <v>539</v>
      </c>
      <c r="S30" s="306" t="s">
        <v>539</v>
      </c>
      <c r="T30" s="217" t="s">
        <v>1029</v>
      </c>
      <c r="U30" s="295"/>
      <c r="V30" s="217"/>
      <c r="W30" s="217" t="s">
        <v>1018</v>
      </c>
      <c r="X30" s="270"/>
      <c r="Y30" s="270"/>
    </row>
    <row r="31" spans="1:25" s="52" customFormat="1" x14ac:dyDescent="0.25">
      <c r="A31" s="38" t="s">
        <v>584</v>
      </c>
      <c r="B31" s="38" t="s">
        <v>72</v>
      </c>
      <c r="C31" s="58" t="s">
        <v>77</v>
      </c>
      <c r="D31" s="217"/>
      <c r="E31" s="306" t="s">
        <v>539</v>
      </c>
      <c r="F31" s="306" t="s">
        <v>539</v>
      </c>
      <c r="G31" s="306" t="s">
        <v>539</v>
      </c>
      <c r="H31" s="306" t="s">
        <v>539</v>
      </c>
      <c r="I31" s="306" t="s">
        <v>539</v>
      </c>
      <c r="J31" s="306" t="s">
        <v>539</v>
      </c>
      <c r="K31" s="306" t="s">
        <v>539</v>
      </c>
      <c r="L31" s="306" t="s">
        <v>539</v>
      </c>
      <c r="M31" s="306" t="s">
        <v>539</v>
      </c>
      <c r="N31" s="306" t="s">
        <v>539</v>
      </c>
      <c r="O31" s="306" t="s">
        <v>539</v>
      </c>
      <c r="P31" s="217" t="s">
        <v>539</v>
      </c>
      <c r="Q31" s="217" t="s">
        <v>539</v>
      </c>
      <c r="R31" s="306" t="s">
        <v>539</v>
      </c>
      <c r="S31" s="306" t="s">
        <v>539</v>
      </c>
      <c r="T31" s="217" t="s">
        <v>1029</v>
      </c>
      <c r="U31" s="295"/>
      <c r="V31" s="217"/>
      <c r="W31" s="217" t="s">
        <v>1018</v>
      </c>
      <c r="X31" s="270"/>
      <c r="Y31" s="270"/>
    </row>
    <row r="32" spans="1:25" s="52" customFormat="1" x14ac:dyDescent="0.25">
      <c r="A32" s="38" t="s">
        <v>585</v>
      </c>
      <c r="B32" s="38" t="s">
        <v>74</v>
      </c>
      <c r="C32" s="58" t="s">
        <v>428</v>
      </c>
      <c r="D32" s="217"/>
      <c r="E32" s="306" t="s">
        <v>539</v>
      </c>
      <c r="F32" s="306" t="s">
        <v>539</v>
      </c>
      <c r="G32" s="306" t="s">
        <v>549</v>
      </c>
      <c r="H32" s="306" t="s">
        <v>539</v>
      </c>
      <c r="I32" s="306" t="s">
        <v>539</v>
      </c>
      <c r="J32" s="306" t="s">
        <v>539</v>
      </c>
      <c r="K32" s="306" t="s">
        <v>539</v>
      </c>
      <c r="L32" s="306" t="s">
        <v>539</v>
      </c>
      <c r="M32" s="306" t="s">
        <v>539</v>
      </c>
      <c r="N32" s="306" t="s">
        <v>539</v>
      </c>
      <c r="O32" s="306" t="s">
        <v>539</v>
      </c>
      <c r="P32" s="217" t="s">
        <v>539</v>
      </c>
      <c r="Q32" s="217" t="s">
        <v>539</v>
      </c>
      <c r="R32" s="306" t="s">
        <v>539</v>
      </c>
      <c r="S32" s="306" t="s">
        <v>539</v>
      </c>
      <c r="T32" s="217" t="s">
        <v>1029</v>
      </c>
      <c r="U32" s="295"/>
      <c r="V32" s="217"/>
      <c r="W32" s="217" t="s">
        <v>1018</v>
      </c>
      <c r="X32" s="270"/>
      <c r="Y32" s="270"/>
    </row>
    <row r="33" spans="1:25" s="52" customFormat="1" x14ac:dyDescent="0.25">
      <c r="A33" s="38" t="s">
        <v>586</v>
      </c>
      <c r="B33" s="38" t="s">
        <v>76</v>
      </c>
      <c r="C33" s="58" t="s">
        <v>514</v>
      </c>
      <c r="D33" s="217"/>
      <c r="E33" s="306" t="s">
        <v>539</v>
      </c>
      <c r="F33" s="306" t="s">
        <v>539</v>
      </c>
      <c r="G33" s="306" t="s">
        <v>539</v>
      </c>
      <c r="H33" s="306" t="s">
        <v>549</v>
      </c>
      <c r="I33" s="306" t="s">
        <v>539</v>
      </c>
      <c r="J33" s="306" t="s">
        <v>539</v>
      </c>
      <c r="K33" s="306" t="s">
        <v>539</v>
      </c>
      <c r="L33" s="306" t="s">
        <v>539</v>
      </c>
      <c r="M33" s="306" t="s">
        <v>539</v>
      </c>
      <c r="N33" s="306" t="s">
        <v>539</v>
      </c>
      <c r="O33" s="306" t="s">
        <v>549</v>
      </c>
      <c r="P33" s="217" t="s">
        <v>539</v>
      </c>
      <c r="Q33" s="217" t="s">
        <v>539</v>
      </c>
      <c r="R33" s="306" t="s">
        <v>539</v>
      </c>
      <c r="S33" s="306" t="s">
        <v>539</v>
      </c>
      <c r="T33" s="217" t="s">
        <v>1029</v>
      </c>
      <c r="U33" s="295"/>
      <c r="V33" s="217"/>
      <c r="W33" s="217" t="s">
        <v>1018</v>
      </c>
      <c r="X33" s="270"/>
      <c r="Y33" s="270"/>
    </row>
    <row r="34" spans="1:25" s="52" customFormat="1" x14ac:dyDescent="0.25">
      <c r="A34" s="38" t="s">
        <v>587</v>
      </c>
      <c r="B34" s="38" t="s">
        <v>584</v>
      </c>
      <c r="C34" s="58" t="s">
        <v>522</v>
      </c>
      <c r="D34" s="217"/>
      <c r="E34" s="306" t="s">
        <v>539</v>
      </c>
      <c r="F34" s="306" t="s">
        <v>539</v>
      </c>
      <c r="G34" s="306" t="s">
        <v>539</v>
      </c>
      <c r="H34" s="306" t="s">
        <v>539</v>
      </c>
      <c r="I34" s="306" t="s">
        <v>539</v>
      </c>
      <c r="J34" s="306" t="s">
        <v>539</v>
      </c>
      <c r="K34" s="306" t="s">
        <v>539</v>
      </c>
      <c r="L34" s="306" t="s">
        <v>539</v>
      </c>
      <c r="M34" s="306" t="s">
        <v>539</v>
      </c>
      <c r="N34" s="306" t="s">
        <v>539</v>
      </c>
      <c r="O34" s="306" t="s">
        <v>539</v>
      </c>
      <c r="P34" s="217" t="s">
        <v>539</v>
      </c>
      <c r="Q34" s="217" t="s">
        <v>539</v>
      </c>
      <c r="R34" s="306" t="s">
        <v>539</v>
      </c>
      <c r="S34" s="306" t="s">
        <v>539</v>
      </c>
      <c r="T34" s="217" t="s">
        <v>1029</v>
      </c>
      <c r="U34" s="307"/>
      <c r="V34" s="306"/>
      <c r="W34" s="217" t="s">
        <v>1018</v>
      </c>
      <c r="X34" s="305"/>
      <c r="Y34" s="305"/>
    </row>
    <row r="35" spans="1:25" s="52" customFormat="1" ht="47.25" x14ac:dyDescent="0.25">
      <c r="A35" s="38" t="s">
        <v>588</v>
      </c>
      <c r="B35" s="38"/>
      <c r="C35" s="58" t="s">
        <v>1025</v>
      </c>
      <c r="D35" s="217"/>
      <c r="E35" s="306"/>
      <c r="F35" s="306"/>
      <c r="G35" s="306"/>
      <c r="H35" s="306"/>
      <c r="I35" s="306"/>
      <c r="J35" s="306"/>
      <c r="K35" s="306"/>
      <c r="L35" s="306"/>
      <c r="M35" s="306"/>
      <c r="N35" s="306"/>
      <c r="O35" s="306" t="s">
        <v>539</v>
      </c>
      <c r="P35" s="217" t="s">
        <v>539</v>
      </c>
      <c r="Q35" s="217" t="s">
        <v>539</v>
      </c>
      <c r="R35" s="306" t="s">
        <v>1026</v>
      </c>
      <c r="S35" s="297" t="s">
        <v>1026</v>
      </c>
      <c r="T35" s="39" t="s">
        <v>1027</v>
      </c>
      <c r="U35" s="307"/>
      <c r="V35" s="306"/>
      <c r="W35" s="217" t="s">
        <v>1018</v>
      </c>
      <c r="X35" s="305"/>
      <c r="Y35" s="270" t="s">
        <v>1013</v>
      </c>
    </row>
    <row r="36" spans="1:25" s="52" customFormat="1" ht="16.5" x14ac:dyDescent="0.25">
      <c r="A36" s="38" t="s">
        <v>589</v>
      </c>
      <c r="B36" s="38" t="s">
        <v>575</v>
      </c>
      <c r="C36" s="54" t="s">
        <v>78</v>
      </c>
      <c r="D36" s="292" t="s">
        <v>411</v>
      </c>
      <c r="E36" s="67" t="s">
        <v>539</v>
      </c>
      <c r="F36" s="67" t="s">
        <v>539</v>
      </c>
      <c r="G36" s="67" t="s">
        <v>539</v>
      </c>
      <c r="H36" s="67" t="s">
        <v>539</v>
      </c>
      <c r="I36" s="67" t="s">
        <v>539</v>
      </c>
      <c r="J36" s="67" t="s">
        <v>539</v>
      </c>
      <c r="K36" s="67" t="s">
        <v>539</v>
      </c>
      <c r="L36" s="67" t="s">
        <v>539</v>
      </c>
      <c r="M36" s="67" t="s">
        <v>539</v>
      </c>
      <c r="N36" s="67" t="s">
        <v>539</v>
      </c>
      <c r="O36" s="67" t="s">
        <v>539</v>
      </c>
      <c r="P36" s="217" t="s">
        <v>539</v>
      </c>
      <c r="Q36" s="217" t="s">
        <v>539</v>
      </c>
      <c r="R36" s="67" t="s">
        <v>539</v>
      </c>
      <c r="S36" s="67" t="s">
        <v>539</v>
      </c>
      <c r="T36" s="217" t="s">
        <v>1029</v>
      </c>
      <c r="U36" s="295"/>
      <c r="V36" s="217" t="s">
        <v>1020</v>
      </c>
      <c r="W36" s="289" t="s">
        <v>1017</v>
      </c>
      <c r="X36" s="270"/>
      <c r="Y36" s="270"/>
    </row>
    <row r="37" spans="1:25" s="52" customFormat="1" ht="16.5" x14ac:dyDescent="0.25">
      <c r="A37" s="38" t="s">
        <v>590</v>
      </c>
      <c r="B37" s="38" t="s">
        <v>576</v>
      </c>
      <c r="C37" s="55" t="s">
        <v>79</v>
      </c>
      <c r="D37" s="292"/>
      <c r="E37" s="67" t="s">
        <v>539</v>
      </c>
      <c r="F37" s="67" t="s">
        <v>539</v>
      </c>
      <c r="G37" s="67" t="s">
        <v>539</v>
      </c>
      <c r="H37" s="67" t="s">
        <v>539</v>
      </c>
      <c r="I37" s="67" t="s">
        <v>539</v>
      </c>
      <c r="J37" s="67" t="s">
        <v>539</v>
      </c>
      <c r="K37" s="67" t="s">
        <v>539</v>
      </c>
      <c r="L37" s="67" t="s">
        <v>539</v>
      </c>
      <c r="M37" s="67" t="s">
        <v>539</v>
      </c>
      <c r="N37" s="67" t="s">
        <v>539</v>
      </c>
      <c r="O37" s="67" t="s">
        <v>539</v>
      </c>
      <c r="P37" s="217" t="s">
        <v>539</v>
      </c>
      <c r="Q37" s="217" t="s">
        <v>539</v>
      </c>
      <c r="R37" s="67" t="s">
        <v>539</v>
      </c>
      <c r="S37" s="67" t="s">
        <v>539</v>
      </c>
      <c r="T37" s="217" t="s">
        <v>1029</v>
      </c>
      <c r="U37" s="295"/>
      <c r="V37" s="217" t="s">
        <v>1020</v>
      </c>
      <c r="W37" s="289" t="s">
        <v>1017</v>
      </c>
      <c r="X37" s="270"/>
      <c r="Y37" s="270"/>
    </row>
    <row r="38" spans="1:25" s="52" customFormat="1" ht="31.5" x14ac:dyDescent="0.25">
      <c r="A38" s="38" t="s">
        <v>591</v>
      </c>
      <c r="B38" s="38" t="s">
        <v>577</v>
      </c>
      <c r="C38" s="55" t="s">
        <v>80</v>
      </c>
      <c r="D38" s="292"/>
      <c r="E38" s="67" t="s">
        <v>539</v>
      </c>
      <c r="F38" s="67" t="s">
        <v>539</v>
      </c>
      <c r="G38" s="67" t="s">
        <v>539</v>
      </c>
      <c r="H38" s="67" t="s">
        <v>539</v>
      </c>
      <c r="I38" s="67" t="s">
        <v>539</v>
      </c>
      <c r="J38" s="67" t="s">
        <v>539</v>
      </c>
      <c r="K38" s="67" t="s">
        <v>539</v>
      </c>
      <c r="L38" s="67" t="s">
        <v>539</v>
      </c>
      <c r="M38" s="67" t="s">
        <v>539</v>
      </c>
      <c r="N38" s="67" t="s">
        <v>539</v>
      </c>
      <c r="O38" s="67" t="s">
        <v>539</v>
      </c>
      <c r="P38" s="217" t="s">
        <v>539</v>
      </c>
      <c r="Q38" s="217" t="s">
        <v>539</v>
      </c>
      <c r="R38" s="67" t="s">
        <v>539</v>
      </c>
      <c r="S38" s="67" t="s">
        <v>539</v>
      </c>
      <c r="T38" s="217" t="s">
        <v>1029</v>
      </c>
      <c r="U38" s="295"/>
      <c r="V38" s="217" t="s">
        <v>1020</v>
      </c>
      <c r="W38" s="289" t="s">
        <v>1017</v>
      </c>
      <c r="X38" s="270"/>
      <c r="Y38" s="270"/>
    </row>
    <row r="39" spans="1:25" s="52" customFormat="1" ht="16.5" x14ac:dyDescent="0.25">
      <c r="A39" s="38" t="s">
        <v>592</v>
      </c>
      <c r="B39" s="38" t="s">
        <v>578</v>
      </c>
      <c r="C39" s="55" t="s">
        <v>81</v>
      </c>
      <c r="D39" s="292"/>
      <c r="E39" s="67" t="s">
        <v>539</v>
      </c>
      <c r="F39" s="67" t="s">
        <v>539</v>
      </c>
      <c r="G39" s="67" t="s">
        <v>539</v>
      </c>
      <c r="H39" s="67" t="s">
        <v>539</v>
      </c>
      <c r="I39" s="67" t="s">
        <v>539</v>
      </c>
      <c r="J39" s="67" t="s">
        <v>539</v>
      </c>
      <c r="K39" s="67" t="s">
        <v>539</v>
      </c>
      <c r="L39" s="67" t="s">
        <v>539</v>
      </c>
      <c r="M39" s="67" t="s">
        <v>539</v>
      </c>
      <c r="N39" s="67" t="s">
        <v>539</v>
      </c>
      <c r="O39" s="67" t="s">
        <v>539</v>
      </c>
      <c r="P39" s="217" t="s">
        <v>539</v>
      </c>
      <c r="Q39" s="217" t="s">
        <v>539</v>
      </c>
      <c r="R39" s="67" t="s">
        <v>539</v>
      </c>
      <c r="S39" s="67" t="s">
        <v>539</v>
      </c>
      <c r="T39" s="217" t="s">
        <v>1029</v>
      </c>
      <c r="U39" s="295"/>
      <c r="V39" s="217" t="s">
        <v>1020</v>
      </c>
      <c r="W39" s="289" t="s">
        <v>1017</v>
      </c>
      <c r="X39" s="305"/>
      <c r="Y39" s="305"/>
    </row>
    <row r="40" spans="1:25" s="52" customFormat="1" ht="31.5" x14ac:dyDescent="0.25">
      <c r="A40" s="38" t="s">
        <v>593</v>
      </c>
      <c r="B40" s="38" t="s">
        <v>579</v>
      </c>
      <c r="C40" s="55" t="s">
        <v>82</v>
      </c>
      <c r="D40" s="292"/>
      <c r="E40" s="67" t="s">
        <v>539</v>
      </c>
      <c r="F40" s="67" t="s">
        <v>539</v>
      </c>
      <c r="G40" s="67" t="s">
        <v>539</v>
      </c>
      <c r="H40" s="67" t="s">
        <v>539</v>
      </c>
      <c r="I40" s="67" t="s">
        <v>539</v>
      </c>
      <c r="J40" s="67" t="s">
        <v>539</v>
      </c>
      <c r="K40" s="67" t="s">
        <v>539</v>
      </c>
      <c r="L40" s="67" t="s">
        <v>539</v>
      </c>
      <c r="M40" s="67" t="s">
        <v>539</v>
      </c>
      <c r="N40" s="67" t="s">
        <v>539</v>
      </c>
      <c r="O40" s="67" t="s">
        <v>539</v>
      </c>
      <c r="P40" s="217" t="s">
        <v>539</v>
      </c>
      <c r="Q40" s="217" t="s">
        <v>539</v>
      </c>
      <c r="R40" s="67" t="s">
        <v>539</v>
      </c>
      <c r="S40" s="67" t="s">
        <v>539</v>
      </c>
      <c r="T40" s="217" t="s">
        <v>1029</v>
      </c>
      <c r="U40" s="295"/>
      <c r="V40" s="217" t="s">
        <v>1020</v>
      </c>
      <c r="W40" s="289" t="s">
        <v>1017</v>
      </c>
      <c r="X40" s="270"/>
      <c r="Y40" s="270"/>
    </row>
    <row r="41" spans="1:25" s="52" customFormat="1" ht="16.5" x14ac:dyDescent="0.25">
      <c r="A41" s="38" t="s">
        <v>594</v>
      </c>
      <c r="B41" s="38" t="s">
        <v>580</v>
      </c>
      <c r="C41" s="55" t="s">
        <v>84</v>
      </c>
      <c r="D41" s="292"/>
      <c r="E41" s="67" t="s">
        <v>539</v>
      </c>
      <c r="F41" s="67" t="s">
        <v>539</v>
      </c>
      <c r="G41" s="67" t="s">
        <v>539</v>
      </c>
      <c r="H41" s="67" t="s">
        <v>539</v>
      </c>
      <c r="I41" s="67" t="s">
        <v>539</v>
      </c>
      <c r="J41" s="67" t="s">
        <v>539</v>
      </c>
      <c r="K41" s="67" t="s">
        <v>539</v>
      </c>
      <c r="L41" s="67" t="s">
        <v>539</v>
      </c>
      <c r="M41" s="67" t="s">
        <v>539</v>
      </c>
      <c r="N41" s="67" t="s">
        <v>539</v>
      </c>
      <c r="O41" s="67" t="s">
        <v>539</v>
      </c>
      <c r="P41" s="217" t="s">
        <v>539</v>
      </c>
      <c r="Q41" s="217" t="s">
        <v>539</v>
      </c>
      <c r="R41" s="67" t="s">
        <v>539</v>
      </c>
      <c r="S41" s="67" t="s">
        <v>539</v>
      </c>
      <c r="T41" s="217" t="s">
        <v>1029</v>
      </c>
      <c r="U41" s="295"/>
      <c r="V41" s="217"/>
      <c r="W41" s="289" t="s">
        <v>1018</v>
      </c>
      <c r="X41" s="270"/>
      <c r="Y41" s="270"/>
    </row>
    <row r="42" spans="1:25" s="56" customFormat="1" ht="16.5" x14ac:dyDescent="0.25">
      <c r="A42" s="38" t="s">
        <v>595</v>
      </c>
      <c r="B42" s="38" t="s">
        <v>581</v>
      </c>
      <c r="C42" s="55" t="s">
        <v>196</v>
      </c>
      <c r="D42" s="217"/>
      <c r="E42" s="67" t="s">
        <v>539</v>
      </c>
      <c r="F42" s="67" t="s">
        <v>539</v>
      </c>
      <c r="G42" s="67" t="s">
        <v>539</v>
      </c>
      <c r="H42" s="67" t="s">
        <v>539</v>
      </c>
      <c r="I42" s="67" t="s">
        <v>539</v>
      </c>
      <c r="J42" s="41" t="s">
        <v>539</v>
      </c>
      <c r="K42" s="41" t="s">
        <v>539</v>
      </c>
      <c r="L42" s="41" t="s">
        <v>539</v>
      </c>
      <c r="M42" s="41" t="s">
        <v>539</v>
      </c>
      <c r="N42" s="41" t="s">
        <v>539</v>
      </c>
      <c r="O42" s="41" t="s">
        <v>539</v>
      </c>
      <c r="P42" s="217" t="s">
        <v>539</v>
      </c>
      <c r="Q42" s="217" t="s">
        <v>539</v>
      </c>
      <c r="R42" s="41" t="s">
        <v>539</v>
      </c>
      <c r="S42" s="41" t="s">
        <v>539</v>
      </c>
      <c r="T42" s="217" t="s">
        <v>1029</v>
      </c>
      <c r="U42" s="295"/>
      <c r="V42" s="217" t="s">
        <v>1020</v>
      </c>
      <c r="W42" s="289" t="s">
        <v>1017</v>
      </c>
      <c r="X42" s="270"/>
      <c r="Y42" s="270"/>
    </row>
    <row r="43" spans="1:25" s="52" customFormat="1" ht="24" customHeight="1" x14ac:dyDescent="0.25">
      <c r="A43" s="38" t="s">
        <v>596</v>
      </c>
      <c r="B43" s="38" t="s">
        <v>582</v>
      </c>
      <c r="C43" s="58" t="s">
        <v>85</v>
      </c>
      <c r="D43" s="292"/>
      <c r="E43" s="297" t="s">
        <v>539</v>
      </c>
      <c r="F43" s="297" t="s">
        <v>539</v>
      </c>
      <c r="G43" s="297" t="s">
        <v>539</v>
      </c>
      <c r="H43" s="297" t="s">
        <v>539</v>
      </c>
      <c r="I43" s="297" t="s">
        <v>539</v>
      </c>
      <c r="J43" s="297" t="s">
        <v>539</v>
      </c>
      <c r="K43" s="297" t="s">
        <v>539</v>
      </c>
      <c r="L43" s="297" t="s">
        <v>539</v>
      </c>
      <c r="M43" s="297" t="s">
        <v>539</v>
      </c>
      <c r="N43" s="297" t="s">
        <v>539</v>
      </c>
      <c r="O43" s="297" t="s">
        <v>539</v>
      </c>
      <c r="P43" s="217" t="s">
        <v>539</v>
      </c>
      <c r="Q43" s="217" t="s">
        <v>539</v>
      </c>
      <c r="R43" s="297" t="s">
        <v>539</v>
      </c>
      <c r="S43" s="297" t="s">
        <v>539</v>
      </c>
      <c r="T43" s="217" t="s">
        <v>1029</v>
      </c>
      <c r="U43" s="295"/>
      <c r="V43" s="217" t="s">
        <v>1020</v>
      </c>
      <c r="W43" s="289" t="s">
        <v>1017</v>
      </c>
      <c r="X43" s="270"/>
      <c r="Y43" s="270"/>
    </row>
    <row r="44" spans="1:25" s="56" customFormat="1" ht="16.5" x14ac:dyDescent="0.25">
      <c r="A44" s="38" t="s">
        <v>597</v>
      </c>
      <c r="B44" s="38" t="s">
        <v>575</v>
      </c>
      <c r="C44" s="55" t="s">
        <v>86</v>
      </c>
      <c r="D44" s="217" t="s">
        <v>412</v>
      </c>
      <c r="E44" s="67" t="s">
        <v>539</v>
      </c>
      <c r="F44" s="67" t="s">
        <v>539</v>
      </c>
      <c r="G44" s="67" t="s">
        <v>539</v>
      </c>
      <c r="H44" s="67" t="s">
        <v>539</v>
      </c>
      <c r="I44" s="67" t="s">
        <v>539</v>
      </c>
      <c r="J44" s="41" t="s">
        <v>539</v>
      </c>
      <c r="K44" s="41" t="s">
        <v>539</v>
      </c>
      <c r="L44" s="41" t="s">
        <v>539</v>
      </c>
      <c r="M44" s="41" t="s">
        <v>539</v>
      </c>
      <c r="N44" s="41" t="s">
        <v>539</v>
      </c>
      <c r="O44" s="41" t="s">
        <v>539</v>
      </c>
      <c r="P44" s="217" t="s">
        <v>539</v>
      </c>
      <c r="Q44" s="217" t="s">
        <v>539</v>
      </c>
      <c r="R44" s="41" t="s">
        <v>539</v>
      </c>
      <c r="S44" s="41" t="s">
        <v>539</v>
      </c>
      <c r="T44" s="217" t="s">
        <v>1029</v>
      </c>
      <c r="U44" s="295"/>
      <c r="V44" s="217" t="s">
        <v>1020</v>
      </c>
      <c r="W44" s="289" t="s">
        <v>1017</v>
      </c>
      <c r="X44" s="270"/>
      <c r="Y44" s="270"/>
    </row>
    <row r="45" spans="1:25" s="56" customFormat="1" ht="16.5" x14ac:dyDescent="0.25">
      <c r="A45" s="38" t="s">
        <v>598</v>
      </c>
      <c r="B45" s="38" t="s">
        <v>576</v>
      </c>
      <c r="C45" s="55" t="s">
        <v>401</v>
      </c>
      <c r="D45" s="217"/>
      <c r="E45" s="67" t="s">
        <v>539</v>
      </c>
      <c r="F45" s="67" t="s">
        <v>539</v>
      </c>
      <c r="G45" s="67" t="s">
        <v>539</v>
      </c>
      <c r="H45" s="67" t="s">
        <v>539</v>
      </c>
      <c r="I45" s="67" t="s">
        <v>539</v>
      </c>
      <c r="J45" s="41" t="s">
        <v>539</v>
      </c>
      <c r="K45" s="41" t="s">
        <v>539</v>
      </c>
      <c r="L45" s="41" t="s">
        <v>539</v>
      </c>
      <c r="M45" s="41" t="s">
        <v>539</v>
      </c>
      <c r="N45" s="41" t="s">
        <v>539</v>
      </c>
      <c r="O45" s="41" t="s">
        <v>539</v>
      </c>
      <c r="P45" s="217" t="s">
        <v>539</v>
      </c>
      <c r="Q45" s="217" t="s">
        <v>539</v>
      </c>
      <c r="R45" s="41" t="s">
        <v>539</v>
      </c>
      <c r="S45" s="41" t="s">
        <v>539</v>
      </c>
      <c r="T45" s="217" t="s">
        <v>1029</v>
      </c>
      <c r="U45" s="295"/>
      <c r="V45" s="217" t="s">
        <v>1020</v>
      </c>
      <c r="W45" s="289" t="s">
        <v>1017</v>
      </c>
      <c r="X45" s="270"/>
      <c r="Y45" s="270"/>
    </row>
    <row r="46" spans="1:25" s="56" customFormat="1" ht="16.5" x14ac:dyDescent="0.25">
      <c r="A46" s="38" t="s">
        <v>599</v>
      </c>
      <c r="B46" s="38" t="s">
        <v>577</v>
      </c>
      <c r="C46" s="55" t="s">
        <v>14</v>
      </c>
      <c r="D46" s="217"/>
      <c r="E46" s="67" t="s">
        <v>539</v>
      </c>
      <c r="F46" s="67" t="s">
        <v>539</v>
      </c>
      <c r="G46" s="67" t="s">
        <v>539</v>
      </c>
      <c r="H46" s="67" t="s">
        <v>539</v>
      </c>
      <c r="I46" s="67" t="s">
        <v>539</v>
      </c>
      <c r="J46" s="41" t="s">
        <v>539</v>
      </c>
      <c r="K46" s="41" t="s">
        <v>539</v>
      </c>
      <c r="L46" s="41" t="s">
        <v>539</v>
      </c>
      <c r="M46" s="41" t="s">
        <v>539</v>
      </c>
      <c r="N46" s="41" t="s">
        <v>539</v>
      </c>
      <c r="O46" s="41" t="s">
        <v>539</v>
      </c>
      <c r="P46" s="217" t="s">
        <v>539</v>
      </c>
      <c r="Q46" s="217" t="s">
        <v>539</v>
      </c>
      <c r="R46" s="41" t="s">
        <v>539</v>
      </c>
      <c r="S46" s="41" t="s">
        <v>539</v>
      </c>
      <c r="T46" s="217" t="s">
        <v>1029</v>
      </c>
      <c r="U46" s="295"/>
      <c r="V46" s="217" t="s">
        <v>1020</v>
      </c>
      <c r="W46" s="289" t="s">
        <v>1017</v>
      </c>
      <c r="X46" s="270"/>
      <c r="Y46" s="270"/>
    </row>
    <row r="47" spans="1:25" s="56" customFormat="1" ht="16.5" x14ac:dyDescent="0.25">
      <c r="A47" s="38" t="s">
        <v>600</v>
      </c>
      <c r="B47" s="38" t="s">
        <v>578</v>
      </c>
      <c r="C47" s="55" t="s">
        <v>88</v>
      </c>
      <c r="D47" s="217"/>
      <c r="E47" s="67" t="s">
        <v>539</v>
      </c>
      <c r="F47" s="67" t="s">
        <v>539</v>
      </c>
      <c r="G47" s="67" t="s">
        <v>539</v>
      </c>
      <c r="H47" s="67" t="s">
        <v>539</v>
      </c>
      <c r="I47" s="67" t="s">
        <v>539</v>
      </c>
      <c r="J47" s="41" t="s">
        <v>539</v>
      </c>
      <c r="K47" s="41" t="s">
        <v>539</v>
      </c>
      <c r="L47" s="41" t="s">
        <v>539</v>
      </c>
      <c r="M47" s="41" t="s">
        <v>539</v>
      </c>
      <c r="N47" s="41" t="s">
        <v>539</v>
      </c>
      <c r="O47" s="41" t="s">
        <v>539</v>
      </c>
      <c r="P47" s="217" t="s">
        <v>539</v>
      </c>
      <c r="Q47" s="217" t="s">
        <v>539</v>
      </c>
      <c r="R47" s="41" t="s">
        <v>539</v>
      </c>
      <c r="S47" s="41" t="s">
        <v>539</v>
      </c>
      <c r="T47" s="217" t="s">
        <v>1029</v>
      </c>
      <c r="U47" s="295"/>
      <c r="V47" s="217" t="s">
        <v>1020</v>
      </c>
      <c r="W47" s="289" t="s">
        <v>1017</v>
      </c>
      <c r="X47" s="270"/>
      <c r="Y47" s="270"/>
    </row>
    <row r="48" spans="1:25" s="56" customFormat="1" ht="19.5" customHeight="1" x14ac:dyDescent="0.25">
      <c r="A48" s="38" t="s">
        <v>601</v>
      </c>
      <c r="B48" s="38" t="s">
        <v>579</v>
      </c>
      <c r="C48" s="55" t="s">
        <v>89</v>
      </c>
      <c r="D48" s="217"/>
      <c r="E48" s="67" t="s">
        <v>539</v>
      </c>
      <c r="F48" s="67" t="s">
        <v>539</v>
      </c>
      <c r="G48" s="67" t="s">
        <v>539</v>
      </c>
      <c r="H48" s="67" t="s">
        <v>539</v>
      </c>
      <c r="I48" s="67" t="s">
        <v>539</v>
      </c>
      <c r="J48" s="41" t="s">
        <v>539</v>
      </c>
      <c r="K48" s="41" t="s">
        <v>539</v>
      </c>
      <c r="L48" s="41" t="s">
        <v>539</v>
      </c>
      <c r="M48" s="41" t="s">
        <v>539</v>
      </c>
      <c r="N48" s="41" t="s">
        <v>539</v>
      </c>
      <c r="O48" s="41" t="s">
        <v>539</v>
      </c>
      <c r="P48" s="217" t="s">
        <v>539</v>
      </c>
      <c r="Q48" s="217" t="s">
        <v>539</v>
      </c>
      <c r="R48" s="41" t="s">
        <v>539</v>
      </c>
      <c r="S48" s="41" t="s">
        <v>539</v>
      </c>
      <c r="T48" s="217" t="s">
        <v>1029</v>
      </c>
      <c r="U48" s="295"/>
      <c r="V48" s="217" t="s">
        <v>1020</v>
      </c>
      <c r="W48" s="289" t="s">
        <v>1017</v>
      </c>
      <c r="X48" s="270"/>
      <c r="Y48" s="270"/>
    </row>
    <row r="49" spans="1:25" s="56" customFormat="1" ht="21.75" customHeight="1" x14ac:dyDescent="0.25">
      <c r="A49" s="38" t="s">
        <v>602</v>
      </c>
      <c r="B49" s="38" t="s">
        <v>580</v>
      </c>
      <c r="C49" s="55" t="s">
        <v>92</v>
      </c>
      <c r="D49" s="217"/>
      <c r="E49" s="67" t="s">
        <v>539</v>
      </c>
      <c r="F49" s="67" t="s">
        <v>539</v>
      </c>
      <c r="G49" s="67" t="s">
        <v>539</v>
      </c>
      <c r="H49" s="67" t="s">
        <v>539</v>
      </c>
      <c r="I49" s="67" t="s">
        <v>539</v>
      </c>
      <c r="J49" s="41" t="s">
        <v>539</v>
      </c>
      <c r="K49" s="41" t="s">
        <v>539</v>
      </c>
      <c r="L49" s="41" t="s">
        <v>539</v>
      </c>
      <c r="M49" s="41" t="s">
        <v>539</v>
      </c>
      <c r="N49" s="41" t="s">
        <v>539</v>
      </c>
      <c r="O49" s="41" t="s">
        <v>539</v>
      </c>
      <c r="P49" s="217" t="s">
        <v>539</v>
      </c>
      <c r="Q49" s="217" t="s">
        <v>539</v>
      </c>
      <c r="R49" s="41" t="s">
        <v>539</v>
      </c>
      <c r="S49" s="41" t="s">
        <v>539</v>
      </c>
      <c r="T49" s="217" t="s">
        <v>1029</v>
      </c>
      <c r="U49" s="295"/>
      <c r="V49" s="217" t="s">
        <v>1020</v>
      </c>
      <c r="W49" s="289" t="s">
        <v>1017</v>
      </c>
      <c r="X49" s="270"/>
      <c r="Y49" s="270"/>
    </row>
    <row r="50" spans="1:25" s="56" customFormat="1" ht="16.5" x14ac:dyDescent="0.25">
      <c r="A50" s="38" t="s">
        <v>603</v>
      </c>
      <c r="B50" s="38" t="s">
        <v>581</v>
      </c>
      <c r="C50" s="55" t="s">
        <v>90</v>
      </c>
      <c r="D50" s="217"/>
      <c r="E50" s="67" t="s">
        <v>539</v>
      </c>
      <c r="F50" s="67" t="s">
        <v>539</v>
      </c>
      <c r="G50" s="67" t="s">
        <v>539</v>
      </c>
      <c r="H50" s="67" t="s">
        <v>539</v>
      </c>
      <c r="I50" s="67" t="s">
        <v>539</v>
      </c>
      <c r="J50" s="41" t="s">
        <v>539</v>
      </c>
      <c r="K50" s="41" t="s">
        <v>539</v>
      </c>
      <c r="L50" s="41" t="s">
        <v>539</v>
      </c>
      <c r="M50" s="41" t="s">
        <v>539</v>
      </c>
      <c r="N50" s="41" t="s">
        <v>539</v>
      </c>
      <c r="O50" s="41" t="s">
        <v>539</v>
      </c>
      <c r="P50" s="217" t="s">
        <v>539</v>
      </c>
      <c r="Q50" s="217" t="s">
        <v>539</v>
      </c>
      <c r="R50" s="41" t="s">
        <v>539</v>
      </c>
      <c r="S50" s="41" t="s">
        <v>539</v>
      </c>
      <c r="T50" s="217" t="s">
        <v>1029</v>
      </c>
      <c r="U50" s="295"/>
      <c r="V50" s="217" t="s">
        <v>1020</v>
      </c>
      <c r="W50" s="289" t="s">
        <v>1017</v>
      </c>
      <c r="X50" s="270"/>
      <c r="Y50" s="270"/>
    </row>
    <row r="51" spans="1:25" s="56" customFormat="1" ht="16.5" x14ac:dyDescent="0.25">
      <c r="A51" s="38" t="s">
        <v>604</v>
      </c>
      <c r="B51" s="38" t="s">
        <v>582</v>
      </c>
      <c r="C51" s="55" t="s">
        <v>91</v>
      </c>
      <c r="D51" s="217"/>
      <c r="E51" s="67" t="s">
        <v>539</v>
      </c>
      <c r="F51" s="67" t="s">
        <v>539</v>
      </c>
      <c r="G51" s="67" t="s">
        <v>539</v>
      </c>
      <c r="H51" s="67" t="s">
        <v>539</v>
      </c>
      <c r="I51" s="67" t="s">
        <v>539</v>
      </c>
      <c r="J51" s="41" t="s">
        <v>539</v>
      </c>
      <c r="K51" s="41" t="s">
        <v>539</v>
      </c>
      <c r="L51" s="41" t="s">
        <v>539</v>
      </c>
      <c r="M51" s="41" t="s">
        <v>539</v>
      </c>
      <c r="N51" s="41" t="s">
        <v>539</v>
      </c>
      <c r="O51" s="41" t="s">
        <v>539</v>
      </c>
      <c r="P51" s="217" t="s">
        <v>539</v>
      </c>
      <c r="Q51" s="217" t="s">
        <v>539</v>
      </c>
      <c r="R51" s="41" t="s">
        <v>539</v>
      </c>
      <c r="S51" s="41" t="s">
        <v>539</v>
      </c>
      <c r="T51" s="217" t="s">
        <v>1029</v>
      </c>
      <c r="U51" s="295"/>
      <c r="V51" s="217" t="s">
        <v>1020</v>
      </c>
      <c r="W51" s="289" t="s">
        <v>1017</v>
      </c>
      <c r="X51" s="270"/>
      <c r="Y51" s="270"/>
    </row>
    <row r="52" spans="1:25" s="56" customFormat="1" ht="16.5" x14ac:dyDescent="0.25">
      <c r="A52" s="38" t="s">
        <v>605</v>
      </c>
      <c r="B52" s="38" t="s">
        <v>583</v>
      </c>
      <c r="C52" s="55" t="s">
        <v>10</v>
      </c>
      <c r="D52" s="217"/>
      <c r="E52" s="67" t="s">
        <v>539</v>
      </c>
      <c r="F52" s="67" t="s">
        <v>539</v>
      </c>
      <c r="G52" s="67" t="s">
        <v>539</v>
      </c>
      <c r="H52" s="67" t="s">
        <v>539</v>
      </c>
      <c r="I52" s="67" t="s">
        <v>539</v>
      </c>
      <c r="J52" s="41" t="s">
        <v>539</v>
      </c>
      <c r="K52" s="41" t="s">
        <v>539</v>
      </c>
      <c r="L52" s="41" t="s">
        <v>539</v>
      </c>
      <c r="M52" s="41" t="s">
        <v>539</v>
      </c>
      <c r="N52" s="41" t="s">
        <v>539</v>
      </c>
      <c r="O52" s="41" t="s">
        <v>539</v>
      </c>
      <c r="P52" s="217" t="s">
        <v>539</v>
      </c>
      <c r="Q52" s="217" t="s">
        <v>539</v>
      </c>
      <c r="R52" s="41" t="s">
        <v>539</v>
      </c>
      <c r="S52" s="41" t="s">
        <v>539</v>
      </c>
      <c r="T52" s="217" t="s">
        <v>1029</v>
      </c>
      <c r="U52" s="295"/>
      <c r="V52" s="217" t="s">
        <v>1020</v>
      </c>
      <c r="W52" s="289" t="s">
        <v>1017</v>
      </c>
      <c r="X52" s="270"/>
      <c r="Y52" s="270"/>
    </row>
    <row r="53" spans="1:25" s="56" customFormat="1" ht="16.5" x14ac:dyDescent="0.25">
      <c r="A53" s="38" t="s">
        <v>606</v>
      </c>
      <c r="B53" s="38" t="s">
        <v>51</v>
      </c>
      <c r="C53" s="55" t="s">
        <v>321</v>
      </c>
      <c r="D53" s="217"/>
      <c r="E53" s="67" t="s">
        <v>539</v>
      </c>
      <c r="F53" s="67" t="s">
        <v>539</v>
      </c>
      <c r="G53" s="67" t="s">
        <v>539</v>
      </c>
      <c r="H53" s="67" t="s">
        <v>539</v>
      </c>
      <c r="I53" s="67" t="s">
        <v>539</v>
      </c>
      <c r="J53" s="41" t="s">
        <v>539</v>
      </c>
      <c r="K53" s="41" t="s">
        <v>539</v>
      </c>
      <c r="L53" s="41" t="s">
        <v>539</v>
      </c>
      <c r="M53" s="41" t="s">
        <v>539</v>
      </c>
      <c r="N53" s="41" t="s">
        <v>539</v>
      </c>
      <c r="O53" s="41" t="s">
        <v>539</v>
      </c>
      <c r="P53" s="217" t="s">
        <v>539</v>
      </c>
      <c r="Q53" s="217" t="s">
        <v>539</v>
      </c>
      <c r="R53" s="41" t="s">
        <v>539</v>
      </c>
      <c r="S53" s="41" t="s">
        <v>539</v>
      </c>
      <c r="T53" s="217" t="s">
        <v>1029</v>
      </c>
      <c r="U53" s="295"/>
      <c r="V53" s="217" t="s">
        <v>1020</v>
      </c>
      <c r="W53" s="289" t="s">
        <v>1017</v>
      </c>
      <c r="X53" s="305"/>
      <c r="Y53" s="305"/>
    </row>
    <row r="54" spans="1:25" s="52" customFormat="1" ht="32.450000000000003" customHeight="1" x14ac:dyDescent="0.25">
      <c r="A54" s="38" t="s">
        <v>607</v>
      </c>
      <c r="B54" s="38" t="s">
        <v>53</v>
      </c>
      <c r="C54" s="65" t="s">
        <v>58</v>
      </c>
      <c r="D54" s="39"/>
      <c r="E54" s="67" t="s">
        <v>539</v>
      </c>
      <c r="F54" s="67" t="s">
        <v>539</v>
      </c>
      <c r="G54" s="67" t="s">
        <v>539</v>
      </c>
      <c r="H54" s="67" t="s">
        <v>539</v>
      </c>
      <c r="I54" s="67" t="s">
        <v>539</v>
      </c>
      <c r="J54" s="41" t="s">
        <v>539</v>
      </c>
      <c r="K54" s="41" t="s">
        <v>539</v>
      </c>
      <c r="L54" s="41" t="s">
        <v>539</v>
      </c>
      <c r="M54" s="41" t="s">
        <v>539</v>
      </c>
      <c r="N54" s="41" t="s">
        <v>539</v>
      </c>
      <c r="O54" s="41" t="s">
        <v>539</v>
      </c>
      <c r="P54" s="217" t="s">
        <v>539</v>
      </c>
      <c r="Q54" s="217" t="s">
        <v>539</v>
      </c>
      <c r="R54" s="41" t="s">
        <v>539</v>
      </c>
      <c r="S54" s="41" t="s">
        <v>539</v>
      </c>
      <c r="T54" s="217" t="s">
        <v>1029</v>
      </c>
      <c r="U54" s="295"/>
      <c r="V54" s="217" t="s">
        <v>1020</v>
      </c>
      <c r="W54" s="289" t="s">
        <v>1017</v>
      </c>
      <c r="X54" s="270"/>
      <c r="Y54" s="305"/>
    </row>
    <row r="55" spans="1:25" s="52" customFormat="1" ht="17.45" customHeight="1" x14ac:dyDescent="0.25">
      <c r="A55" s="38" t="s">
        <v>608</v>
      </c>
      <c r="B55" s="38" t="s">
        <v>55</v>
      </c>
      <c r="C55" s="55" t="s">
        <v>993</v>
      </c>
      <c r="D55" s="217"/>
      <c r="E55" s="67" t="s">
        <v>539</v>
      </c>
      <c r="F55" s="67" t="s">
        <v>539</v>
      </c>
      <c r="G55" s="67" t="s">
        <v>539</v>
      </c>
      <c r="H55" s="67" t="s">
        <v>539</v>
      </c>
      <c r="I55" s="67" t="s">
        <v>539</v>
      </c>
      <c r="J55" s="67" t="s">
        <v>539</v>
      </c>
      <c r="K55" s="67" t="s">
        <v>539</v>
      </c>
      <c r="L55" s="67" t="s">
        <v>539</v>
      </c>
      <c r="M55" s="67" t="s">
        <v>539</v>
      </c>
      <c r="N55" s="67" t="s">
        <v>539</v>
      </c>
      <c r="O55" s="67" t="s">
        <v>539</v>
      </c>
      <c r="P55" s="217" t="s">
        <v>539</v>
      </c>
      <c r="Q55" s="217" t="s">
        <v>539</v>
      </c>
      <c r="R55" s="67" t="s">
        <v>539</v>
      </c>
      <c r="S55" s="67" t="s">
        <v>539</v>
      </c>
      <c r="T55" s="217" t="s">
        <v>1029</v>
      </c>
      <c r="U55" s="295"/>
      <c r="V55" s="217"/>
      <c r="W55" s="289" t="s">
        <v>1018</v>
      </c>
      <c r="X55" s="270"/>
      <c r="Y55" s="270"/>
    </row>
    <row r="56" spans="1:25" s="56" customFormat="1" ht="16.5" x14ac:dyDescent="0.25">
      <c r="A56" s="38" t="s">
        <v>609</v>
      </c>
      <c r="B56" s="38" t="s">
        <v>57</v>
      </c>
      <c r="C56" s="58" t="s">
        <v>355</v>
      </c>
      <c r="D56" s="217"/>
      <c r="E56" s="297" t="s">
        <v>539</v>
      </c>
      <c r="F56" s="297" t="s">
        <v>539</v>
      </c>
      <c r="G56" s="297" t="s">
        <v>539</v>
      </c>
      <c r="H56" s="297" t="s">
        <v>539</v>
      </c>
      <c r="I56" s="297" t="s">
        <v>539</v>
      </c>
      <c r="J56" s="297" t="s">
        <v>539</v>
      </c>
      <c r="K56" s="297" t="s">
        <v>539</v>
      </c>
      <c r="L56" s="297" t="s">
        <v>539</v>
      </c>
      <c r="M56" s="297" t="s">
        <v>539</v>
      </c>
      <c r="N56" s="297" t="s">
        <v>539</v>
      </c>
      <c r="O56" s="297" t="s">
        <v>539</v>
      </c>
      <c r="P56" s="217" t="s">
        <v>539</v>
      </c>
      <c r="Q56" s="217" t="s">
        <v>539</v>
      </c>
      <c r="R56" s="297" t="s">
        <v>539</v>
      </c>
      <c r="S56" s="297" t="s">
        <v>539</v>
      </c>
      <c r="T56" s="217" t="s">
        <v>1029</v>
      </c>
      <c r="U56" s="295"/>
      <c r="V56" s="217" t="s">
        <v>1020</v>
      </c>
      <c r="W56" s="289" t="s">
        <v>1017</v>
      </c>
      <c r="X56" s="270"/>
      <c r="Y56" s="270"/>
    </row>
    <row r="57" spans="1:25" s="56" customFormat="1" ht="16.5" x14ac:dyDescent="0.25">
      <c r="A57" s="38" t="s">
        <v>610</v>
      </c>
      <c r="B57" s="38" t="s">
        <v>59</v>
      </c>
      <c r="C57" s="58" t="s">
        <v>172</v>
      </c>
      <c r="D57" s="217"/>
      <c r="E57" s="297" t="s">
        <v>539</v>
      </c>
      <c r="F57" s="297" t="s">
        <v>539</v>
      </c>
      <c r="G57" s="297" t="s">
        <v>539</v>
      </c>
      <c r="H57" s="297" t="s">
        <v>539</v>
      </c>
      <c r="I57" s="297" t="s">
        <v>539</v>
      </c>
      <c r="J57" s="297" t="s">
        <v>539</v>
      </c>
      <c r="K57" s="297" t="s">
        <v>539</v>
      </c>
      <c r="L57" s="297" t="s">
        <v>539</v>
      </c>
      <c r="M57" s="297" t="s">
        <v>539</v>
      </c>
      <c r="N57" s="297" t="s">
        <v>539</v>
      </c>
      <c r="O57" s="297" t="s">
        <v>539</v>
      </c>
      <c r="P57" s="217" t="s">
        <v>539</v>
      </c>
      <c r="Q57" s="217" t="s">
        <v>539</v>
      </c>
      <c r="R57" s="297" t="s">
        <v>539</v>
      </c>
      <c r="S57" s="297" t="s">
        <v>539</v>
      </c>
      <c r="T57" s="217" t="s">
        <v>1029</v>
      </c>
      <c r="U57" s="295"/>
      <c r="V57" s="217" t="s">
        <v>1020</v>
      </c>
      <c r="W57" s="289" t="s">
        <v>1017</v>
      </c>
      <c r="X57" s="270"/>
      <c r="Y57" s="270"/>
    </row>
    <row r="58" spans="1:25" s="56" customFormat="1" ht="16.5" x14ac:dyDescent="0.25">
      <c r="A58" s="38" t="s">
        <v>611</v>
      </c>
      <c r="B58" s="38" t="s">
        <v>61</v>
      </c>
      <c r="C58" s="58" t="s">
        <v>13</v>
      </c>
      <c r="D58" s="217"/>
      <c r="E58" s="297" t="s">
        <v>539</v>
      </c>
      <c r="F58" s="297" t="s">
        <v>539</v>
      </c>
      <c r="G58" s="297" t="s">
        <v>539</v>
      </c>
      <c r="H58" s="297" t="s">
        <v>539</v>
      </c>
      <c r="I58" s="297" t="s">
        <v>539</v>
      </c>
      <c r="J58" s="297" t="s">
        <v>539</v>
      </c>
      <c r="K58" s="297" t="s">
        <v>539</v>
      </c>
      <c r="L58" s="297" t="s">
        <v>539</v>
      </c>
      <c r="M58" s="297" t="s">
        <v>539</v>
      </c>
      <c r="N58" s="297" t="s">
        <v>539</v>
      </c>
      <c r="O58" s="297" t="s">
        <v>539</v>
      </c>
      <c r="P58" s="217" t="s">
        <v>539</v>
      </c>
      <c r="Q58" s="217" t="s">
        <v>539</v>
      </c>
      <c r="R58" s="297" t="s">
        <v>539</v>
      </c>
      <c r="S58" s="297" t="s">
        <v>539</v>
      </c>
      <c r="T58" s="217" t="s">
        <v>1029</v>
      </c>
      <c r="U58" s="295"/>
      <c r="V58" s="217" t="s">
        <v>1020</v>
      </c>
      <c r="W58" s="289" t="s">
        <v>1017</v>
      </c>
      <c r="X58" s="270"/>
      <c r="Y58" s="270"/>
    </row>
    <row r="59" spans="1:25" s="52" customFormat="1" x14ac:dyDescent="0.25">
      <c r="A59" s="38" t="s">
        <v>612</v>
      </c>
      <c r="B59" s="38" t="s">
        <v>63</v>
      </c>
      <c r="C59" s="58" t="s">
        <v>126</v>
      </c>
      <c r="D59" s="217"/>
      <c r="E59" s="297" t="s">
        <v>539</v>
      </c>
      <c r="F59" s="297" t="s">
        <v>539</v>
      </c>
      <c r="G59" s="297" t="s">
        <v>539</v>
      </c>
      <c r="H59" s="297" t="s">
        <v>539</v>
      </c>
      <c r="I59" s="297" t="s">
        <v>539</v>
      </c>
      <c r="J59" s="297" t="s">
        <v>539</v>
      </c>
      <c r="K59" s="297" t="s">
        <v>539</v>
      </c>
      <c r="L59" s="297" t="s">
        <v>539</v>
      </c>
      <c r="M59" s="297" t="s">
        <v>539</v>
      </c>
      <c r="N59" s="297" t="s">
        <v>539</v>
      </c>
      <c r="O59" s="297" t="s">
        <v>539</v>
      </c>
      <c r="P59" s="217"/>
      <c r="Q59" s="217"/>
      <c r="R59" s="297"/>
      <c r="S59" s="297"/>
      <c r="T59" s="217" t="s">
        <v>1029</v>
      </c>
      <c r="U59" s="295"/>
      <c r="V59" s="217" t="s">
        <v>1020</v>
      </c>
      <c r="W59" s="217" t="s">
        <v>1017</v>
      </c>
      <c r="X59" s="270"/>
      <c r="Y59" s="270" t="s">
        <v>1049</v>
      </c>
    </row>
    <row r="60" spans="1:25" s="52" customFormat="1" ht="31.5" x14ac:dyDescent="0.25">
      <c r="A60" s="38" t="s">
        <v>613</v>
      </c>
      <c r="B60" s="38" t="s">
        <v>575</v>
      </c>
      <c r="C60" s="40" t="s">
        <v>39</v>
      </c>
      <c r="D60" s="217" t="s">
        <v>1015</v>
      </c>
      <c r="E60" s="217" t="s">
        <v>539</v>
      </c>
      <c r="F60" s="217" t="s">
        <v>539</v>
      </c>
      <c r="G60" s="217" t="s">
        <v>539</v>
      </c>
      <c r="H60" s="217" t="s">
        <v>539</v>
      </c>
      <c r="I60" s="67" t="s">
        <v>539</v>
      </c>
      <c r="J60" s="67" t="s">
        <v>539</v>
      </c>
      <c r="K60" s="67" t="s">
        <v>539</v>
      </c>
      <c r="L60" s="67" t="s">
        <v>539</v>
      </c>
      <c r="M60" s="67" t="s">
        <v>539</v>
      </c>
      <c r="N60" s="67" t="s">
        <v>539</v>
      </c>
      <c r="O60" s="67" t="s">
        <v>539</v>
      </c>
      <c r="P60" s="217" t="s">
        <v>539</v>
      </c>
      <c r="Q60" s="217" t="s">
        <v>539</v>
      </c>
      <c r="R60" s="67" t="s">
        <v>539</v>
      </c>
      <c r="S60" s="67" t="s">
        <v>539</v>
      </c>
      <c r="T60" s="217" t="s">
        <v>1029</v>
      </c>
      <c r="U60" s="295"/>
      <c r="V60" s="217" t="s">
        <v>1020</v>
      </c>
      <c r="W60" s="289" t="s">
        <v>1017</v>
      </c>
      <c r="X60" s="270"/>
      <c r="Y60" s="270"/>
    </row>
    <row r="61" spans="1:25" s="52" customFormat="1" ht="16.5" x14ac:dyDescent="0.25">
      <c r="A61" s="38" t="s">
        <v>614</v>
      </c>
      <c r="B61" s="38" t="s">
        <v>576</v>
      </c>
      <c r="C61" s="54" t="s">
        <v>105</v>
      </c>
      <c r="D61" s="292"/>
      <c r="E61" s="67" t="s">
        <v>539</v>
      </c>
      <c r="F61" s="67" t="s">
        <v>539</v>
      </c>
      <c r="G61" s="67" t="s">
        <v>539</v>
      </c>
      <c r="H61" s="67" t="s">
        <v>539</v>
      </c>
      <c r="I61" s="67" t="s">
        <v>539</v>
      </c>
      <c r="J61" s="67" t="s">
        <v>539</v>
      </c>
      <c r="K61" s="67" t="s">
        <v>539</v>
      </c>
      <c r="L61" s="67" t="s">
        <v>539</v>
      </c>
      <c r="M61" s="67" t="s">
        <v>539</v>
      </c>
      <c r="N61" s="67" t="s">
        <v>539</v>
      </c>
      <c r="O61" s="67" t="s">
        <v>539</v>
      </c>
      <c r="P61" s="217" t="s">
        <v>539</v>
      </c>
      <c r="Q61" s="217" t="s">
        <v>539</v>
      </c>
      <c r="R61" s="67" t="s">
        <v>539</v>
      </c>
      <c r="S61" s="67" t="s">
        <v>539</v>
      </c>
      <c r="T61" s="217" t="s">
        <v>1029</v>
      </c>
      <c r="U61" s="295"/>
      <c r="V61" s="217"/>
      <c r="W61" s="289" t="s">
        <v>1018</v>
      </c>
      <c r="X61" s="270"/>
      <c r="Y61" s="270"/>
    </row>
    <row r="62" spans="1:25" s="52" customFormat="1" ht="16.5" x14ac:dyDescent="0.25">
      <c r="A62" s="38" t="s">
        <v>615</v>
      </c>
      <c r="B62" s="38" t="s">
        <v>577</v>
      </c>
      <c r="C62" s="40" t="s">
        <v>41</v>
      </c>
      <c r="D62" s="217"/>
      <c r="E62" s="67" t="s">
        <v>539</v>
      </c>
      <c r="F62" s="67" t="s">
        <v>539</v>
      </c>
      <c r="G62" s="67" t="s">
        <v>539</v>
      </c>
      <c r="H62" s="67" t="s">
        <v>539</v>
      </c>
      <c r="I62" s="67" t="s">
        <v>539</v>
      </c>
      <c r="J62" s="67" t="s">
        <v>539</v>
      </c>
      <c r="K62" s="67" t="s">
        <v>539</v>
      </c>
      <c r="L62" s="67" t="s">
        <v>539</v>
      </c>
      <c r="M62" s="67" t="s">
        <v>539</v>
      </c>
      <c r="N62" s="67" t="s">
        <v>539</v>
      </c>
      <c r="O62" s="67" t="s">
        <v>539</v>
      </c>
      <c r="P62" s="217" t="s">
        <v>539</v>
      </c>
      <c r="Q62" s="217" t="s">
        <v>539</v>
      </c>
      <c r="R62" s="67" t="s">
        <v>539</v>
      </c>
      <c r="S62" s="67" t="s">
        <v>539</v>
      </c>
      <c r="T62" s="217" t="s">
        <v>1029</v>
      </c>
      <c r="U62" s="295"/>
      <c r="V62" s="217"/>
      <c r="W62" s="289" t="s">
        <v>1018</v>
      </c>
      <c r="X62" s="270"/>
      <c r="Y62" s="270"/>
    </row>
    <row r="63" spans="1:25" s="52" customFormat="1" ht="16.5" x14ac:dyDescent="0.25">
      <c r="A63" s="38" t="s">
        <v>616</v>
      </c>
      <c r="B63" s="38" t="s">
        <v>578</v>
      </c>
      <c r="C63" s="55" t="s">
        <v>106</v>
      </c>
      <c r="D63" s="292"/>
      <c r="E63" s="67" t="s">
        <v>539</v>
      </c>
      <c r="F63" s="67" t="s">
        <v>539</v>
      </c>
      <c r="G63" s="67" t="s">
        <v>539</v>
      </c>
      <c r="H63" s="67" t="s">
        <v>539</v>
      </c>
      <c r="I63" s="67" t="s">
        <v>539</v>
      </c>
      <c r="J63" s="67" t="s">
        <v>539</v>
      </c>
      <c r="K63" s="67" t="s">
        <v>539</v>
      </c>
      <c r="L63" s="67" t="s">
        <v>539</v>
      </c>
      <c r="M63" s="67" t="s">
        <v>539</v>
      </c>
      <c r="N63" s="67" t="s">
        <v>539</v>
      </c>
      <c r="O63" s="67" t="s">
        <v>539</v>
      </c>
      <c r="P63" s="217" t="s">
        <v>539</v>
      </c>
      <c r="Q63" s="217" t="s">
        <v>539</v>
      </c>
      <c r="R63" s="67" t="s">
        <v>539</v>
      </c>
      <c r="S63" s="67" t="s">
        <v>539</v>
      </c>
      <c r="T63" s="217" t="s">
        <v>1029</v>
      </c>
      <c r="U63" s="295"/>
      <c r="V63" s="217"/>
      <c r="W63" s="289" t="s">
        <v>1018</v>
      </c>
      <c r="X63" s="270"/>
      <c r="Y63" s="270"/>
    </row>
    <row r="64" spans="1:25" s="52" customFormat="1" ht="18" customHeight="1" x14ac:dyDescent="0.25">
      <c r="A64" s="38" t="s">
        <v>617</v>
      </c>
      <c r="B64" s="38" t="s">
        <v>579</v>
      </c>
      <c r="C64" s="55" t="s">
        <v>11</v>
      </c>
      <c r="D64" s="217"/>
      <c r="E64" s="67" t="s">
        <v>539</v>
      </c>
      <c r="F64" s="67" t="s">
        <v>539</v>
      </c>
      <c r="G64" s="67" t="s">
        <v>539</v>
      </c>
      <c r="H64" s="67" t="s">
        <v>539</v>
      </c>
      <c r="I64" s="67" t="s">
        <v>539</v>
      </c>
      <c r="J64" s="67" t="s">
        <v>539</v>
      </c>
      <c r="K64" s="67" t="s">
        <v>539</v>
      </c>
      <c r="L64" s="67" t="s">
        <v>539</v>
      </c>
      <c r="M64" s="67" t="s">
        <v>539</v>
      </c>
      <c r="N64" s="67" t="s">
        <v>539</v>
      </c>
      <c r="O64" s="67" t="s">
        <v>539</v>
      </c>
      <c r="P64" s="217" t="s">
        <v>539</v>
      </c>
      <c r="Q64" s="217" t="s">
        <v>539</v>
      </c>
      <c r="R64" s="67" t="s">
        <v>539</v>
      </c>
      <c r="S64" s="67" t="s">
        <v>539</v>
      </c>
      <c r="T64" s="217" t="s">
        <v>1029</v>
      </c>
      <c r="U64" s="295"/>
      <c r="V64" s="217" t="s">
        <v>1020</v>
      </c>
      <c r="W64" s="217" t="s">
        <v>1017</v>
      </c>
      <c r="X64" s="270"/>
      <c r="Y64" s="270"/>
    </row>
    <row r="65" spans="1:25" s="52" customFormat="1" ht="16.5" x14ac:dyDescent="0.25">
      <c r="A65" s="38" t="s">
        <v>618</v>
      </c>
      <c r="B65" s="38" t="s">
        <v>580</v>
      </c>
      <c r="C65" s="65" t="s">
        <v>101</v>
      </c>
      <c r="D65" s="217"/>
      <c r="E65" s="41" t="s">
        <v>539</v>
      </c>
      <c r="F65" s="41" t="s">
        <v>539</v>
      </c>
      <c r="G65" s="41" t="s">
        <v>539</v>
      </c>
      <c r="H65" s="41" t="s">
        <v>539</v>
      </c>
      <c r="I65" s="41" t="s">
        <v>539</v>
      </c>
      <c r="J65" s="41" t="s">
        <v>539</v>
      </c>
      <c r="K65" s="41" t="s">
        <v>539</v>
      </c>
      <c r="L65" s="41" t="s">
        <v>539</v>
      </c>
      <c r="M65" s="41" t="s">
        <v>539</v>
      </c>
      <c r="N65" s="41" t="s">
        <v>539</v>
      </c>
      <c r="O65" s="41" t="s">
        <v>539</v>
      </c>
      <c r="P65" s="217" t="s">
        <v>539</v>
      </c>
      <c r="Q65" s="217" t="s">
        <v>539</v>
      </c>
      <c r="R65" s="41" t="s">
        <v>539</v>
      </c>
      <c r="S65" s="41" t="s">
        <v>539</v>
      </c>
      <c r="T65" s="217" t="s">
        <v>1029</v>
      </c>
      <c r="U65" s="295"/>
      <c r="V65" s="217"/>
      <c r="W65" s="289" t="s">
        <v>1018</v>
      </c>
      <c r="X65" s="270"/>
      <c r="Y65" s="270"/>
    </row>
    <row r="66" spans="1:25" s="52" customFormat="1" ht="16.5" x14ac:dyDescent="0.25">
      <c r="A66" s="38" t="s">
        <v>619</v>
      </c>
      <c r="B66" s="38" t="s">
        <v>581</v>
      </c>
      <c r="C66" s="54" t="s">
        <v>111</v>
      </c>
      <c r="D66" s="292"/>
      <c r="E66" s="67" t="s">
        <v>539</v>
      </c>
      <c r="F66" s="67" t="s">
        <v>539</v>
      </c>
      <c r="G66" s="67" t="s">
        <v>539</v>
      </c>
      <c r="H66" s="67" t="s">
        <v>539</v>
      </c>
      <c r="I66" s="67" t="s">
        <v>539</v>
      </c>
      <c r="J66" s="67" t="s">
        <v>539</v>
      </c>
      <c r="K66" s="67" t="s">
        <v>539</v>
      </c>
      <c r="L66" s="67" t="s">
        <v>539</v>
      </c>
      <c r="M66" s="67" t="s">
        <v>539</v>
      </c>
      <c r="N66" s="67" t="s">
        <v>539</v>
      </c>
      <c r="O66" s="67" t="s">
        <v>539</v>
      </c>
      <c r="P66" s="217" t="s">
        <v>539</v>
      </c>
      <c r="Q66" s="217" t="s">
        <v>539</v>
      </c>
      <c r="R66" s="67" t="s">
        <v>539</v>
      </c>
      <c r="S66" s="67" t="s">
        <v>539</v>
      </c>
      <c r="T66" s="217" t="s">
        <v>1029</v>
      </c>
      <c r="U66" s="295">
        <v>1</v>
      </c>
      <c r="V66" s="217"/>
      <c r="W66" s="289" t="s">
        <v>1018</v>
      </c>
      <c r="X66" s="270"/>
      <c r="Y66" s="270"/>
    </row>
    <row r="67" spans="1:25" s="52" customFormat="1" ht="16.5" x14ac:dyDescent="0.25">
      <c r="A67" s="38" t="s">
        <v>620</v>
      </c>
      <c r="B67" s="38" t="s">
        <v>582</v>
      </c>
      <c r="C67" s="55" t="s">
        <v>108</v>
      </c>
      <c r="D67" s="292"/>
      <c r="E67" s="67" t="s">
        <v>539</v>
      </c>
      <c r="F67" s="67" t="s">
        <v>539</v>
      </c>
      <c r="G67" s="67" t="s">
        <v>539</v>
      </c>
      <c r="H67" s="67" t="s">
        <v>539</v>
      </c>
      <c r="I67" s="67" t="s">
        <v>539</v>
      </c>
      <c r="J67" s="67" t="s">
        <v>539</v>
      </c>
      <c r="K67" s="67" t="s">
        <v>539</v>
      </c>
      <c r="L67" s="67" t="s">
        <v>539</v>
      </c>
      <c r="M67" s="67" t="s">
        <v>539</v>
      </c>
      <c r="N67" s="67" t="s">
        <v>539</v>
      </c>
      <c r="O67" s="67" t="s">
        <v>539</v>
      </c>
      <c r="P67" s="217" t="s">
        <v>539</v>
      </c>
      <c r="Q67" s="217" t="s">
        <v>539</v>
      </c>
      <c r="R67" s="67" t="s">
        <v>539</v>
      </c>
      <c r="S67" s="67" t="s">
        <v>539</v>
      </c>
      <c r="T67" s="217" t="s">
        <v>1029</v>
      </c>
      <c r="U67" s="295"/>
      <c r="V67" s="217" t="s">
        <v>1020</v>
      </c>
      <c r="W67" s="289" t="s">
        <v>1017</v>
      </c>
      <c r="X67" s="270"/>
      <c r="Y67" s="270"/>
    </row>
    <row r="68" spans="1:25" s="52" customFormat="1" ht="16.5" x14ac:dyDescent="0.25">
      <c r="A68" s="38" t="s">
        <v>621</v>
      </c>
      <c r="B68" s="38" t="s">
        <v>583</v>
      </c>
      <c r="C68" s="55" t="s">
        <v>109</v>
      </c>
      <c r="D68" s="292"/>
      <c r="E68" s="67" t="s">
        <v>539</v>
      </c>
      <c r="F68" s="67" t="s">
        <v>539</v>
      </c>
      <c r="G68" s="67" t="s">
        <v>539</v>
      </c>
      <c r="H68" s="67" t="s">
        <v>539</v>
      </c>
      <c r="I68" s="67" t="s">
        <v>539</v>
      </c>
      <c r="J68" s="67" t="s">
        <v>539</v>
      </c>
      <c r="K68" s="67" t="s">
        <v>539</v>
      </c>
      <c r="L68" s="67" t="s">
        <v>539</v>
      </c>
      <c r="M68" s="67" t="s">
        <v>539</v>
      </c>
      <c r="N68" s="67" t="s">
        <v>539</v>
      </c>
      <c r="O68" s="67" t="s">
        <v>539</v>
      </c>
      <c r="P68" s="217" t="s">
        <v>539</v>
      </c>
      <c r="Q68" s="217" t="s">
        <v>539</v>
      </c>
      <c r="R68" s="67" t="s">
        <v>539</v>
      </c>
      <c r="S68" s="67" t="s">
        <v>539</v>
      </c>
      <c r="T68" s="217" t="s">
        <v>1029</v>
      </c>
      <c r="U68" s="295"/>
      <c r="V68" s="217"/>
      <c r="W68" s="289" t="s">
        <v>1018</v>
      </c>
      <c r="X68" s="270"/>
      <c r="Y68" s="270"/>
    </row>
    <row r="69" spans="1:25" s="52" customFormat="1" ht="19.5" customHeight="1" x14ac:dyDescent="0.25">
      <c r="A69" s="38" t="s">
        <v>622</v>
      </c>
      <c r="B69" s="38" t="s">
        <v>51</v>
      </c>
      <c r="C69" s="65" t="s">
        <v>44</v>
      </c>
      <c r="D69" s="217"/>
      <c r="E69" s="67" t="s">
        <v>539</v>
      </c>
      <c r="F69" s="67" t="s">
        <v>539</v>
      </c>
      <c r="G69" s="67" t="s">
        <v>539</v>
      </c>
      <c r="H69" s="67" t="s">
        <v>539</v>
      </c>
      <c r="I69" s="67" t="s">
        <v>539</v>
      </c>
      <c r="J69" s="67" t="s">
        <v>539</v>
      </c>
      <c r="K69" s="67" t="s">
        <v>539</v>
      </c>
      <c r="L69" s="67" t="s">
        <v>539</v>
      </c>
      <c r="M69" s="67" t="s">
        <v>539</v>
      </c>
      <c r="N69" s="67" t="s">
        <v>539</v>
      </c>
      <c r="O69" s="67" t="s">
        <v>539</v>
      </c>
      <c r="P69" s="217" t="s">
        <v>539</v>
      </c>
      <c r="Q69" s="217" t="s">
        <v>539</v>
      </c>
      <c r="R69" s="67" t="s">
        <v>539</v>
      </c>
      <c r="S69" s="67" t="s">
        <v>539</v>
      </c>
      <c r="T69" s="217" t="s">
        <v>1029</v>
      </c>
      <c r="U69" s="295"/>
      <c r="V69" s="217" t="s">
        <v>1020</v>
      </c>
      <c r="W69" s="289" t="s">
        <v>1017</v>
      </c>
      <c r="X69" s="270"/>
      <c r="Y69" s="270"/>
    </row>
    <row r="70" spans="1:25" s="52" customFormat="1" ht="16.5" x14ac:dyDescent="0.25">
      <c r="A70" s="38" t="s">
        <v>623</v>
      </c>
      <c r="B70" s="38" t="s">
        <v>53</v>
      </c>
      <c r="C70" s="58" t="s">
        <v>114</v>
      </c>
      <c r="D70" s="292"/>
      <c r="E70" s="297" t="s">
        <v>539</v>
      </c>
      <c r="F70" s="297" t="s">
        <v>539</v>
      </c>
      <c r="G70" s="297" t="s">
        <v>539</v>
      </c>
      <c r="H70" s="297" t="s">
        <v>539</v>
      </c>
      <c r="I70" s="297" t="s">
        <v>539</v>
      </c>
      <c r="J70" s="297" t="s">
        <v>539</v>
      </c>
      <c r="K70" s="297" t="s">
        <v>539</v>
      </c>
      <c r="L70" s="297" t="s">
        <v>539</v>
      </c>
      <c r="M70" s="297" t="s">
        <v>539</v>
      </c>
      <c r="N70" s="297" t="s">
        <v>539</v>
      </c>
      <c r="O70" s="297" t="s">
        <v>539</v>
      </c>
      <c r="P70" s="217" t="s">
        <v>539</v>
      </c>
      <c r="Q70" s="217" t="s">
        <v>539</v>
      </c>
      <c r="R70" s="297" t="s">
        <v>539</v>
      </c>
      <c r="S70" s="297" t="s">
        <v>539</v>
      </c>
      <c r="T70" s="217" t="s">
        <v>1029</v>
      </c>
      <c r="U70" s="295"/>
      <c r="V70" s="217" t="s">
        <v>1020</v>
      </c>
      <c r="W70" s="289" t="s">
        <v>1017</v>
      </c>
      <c r="X70" s="270"/>
      <c r="Y70" s="270"/>
    </row>
    <row r="71" spans="1:25" s="52" customFormat="1" ht="16.5" x14ac:dyDescent="0.25">
      <c r="A71" s="38" t="s">
        <v>624</v>
      </c>
      <c r="B71" s="38" t="s">
        <v>55</v>
      </c>
      <c r="C71" s="58" t="s">
        <v>271</v>
      </c>
      <c r="D71" s="217"/>
      <c r="E71" s="297" t="s">
        <v>539</v>
      </c>
      <c r="F71" s="297" t="s">
        <v>539</v>
      </c>
      <c r="G71" s="297" t="s">
        <v>539</v>
      </c>
      <c r="H71" s="297" t="s">
        <v>539</v>
      </c>
      <c r="I71" s="297" t="s">
        <v>539</v>
      </c>
      <c r="J71" s="297" t="s">
        <v>539</v>
      </c>
      <c r="K71" s="297" t="s">
        <v>539</v>
      </c>
      <c r="L71" s="297" t="s">
        <v>539</v>
      </c>
      <c r="M71" s="297" t="s">
        <v>539</v>
      </c>
      <c r="N71" s="297" t="s">
        <v>539</v>
      </c>
      <c r="O71" s="297" t="s">
        <v>539</v>
      </c>
      <c r="P71" s="217" t="s">
        <v>539</v>
      </c>
      <c r="Q71" s="217" t="s">
        <v>539</v>
      </c>
      <c r="R71" s="297" t="s">
        <v>539</v>
      </c>
      <c r="S71" s="297" t="s">
        <v>539</v>
      </c>
      <c r="T71" s="217" t="s">
        <v>1029</v>
      </c>
      <c r="U71" s="295"/>
      <c r="V71" s="217" t="s">
        <v>1020</v>
      </c>
      <c r="W71" s="289" t="s">
        <v>1017</v>
      </c>
      <c r="X71" s="270"/>
      <c r="Y71" s="270"/>
    </row>
    <row r="72" spans="1:25" s="52" customFormat="1" ht="16.5" x14ac:dyDescent="0.25">
      <c r="A72" s="38" t="s">
        <v>625</v>
      </c>
      <c r="B72" s="38" t="s">
        <v>57</v>
      </c>
      <c r="C72" s="58" t="s">
        <v>244</v>
      </c>
      <c r="D72" s="217"/>
      <c r="E72" s="297" t="s">
        <v>539</v>
      </c>
      <c r="F72" s="297" t="s">
        <v>539</v>
      </c>
      <c r="G72" s="297" t="s">
        <v>539</v>
      </c>
      <c r="H72" s="297" t="s">
        <v>539</v>
      </c>
      <c r="I72" s="297" t="s">
        <v>539</v>
      </c>
      <c r="J72" s="297" t="s">
        <v>539</v>
      </c>
      <c r="K72" s="297" t="s">
        <v>539</v>
      </c>
      <c r="L72" s="297" t="s">
        <v>539</v>
      </c>
      <c r="M72" s="297" t="s">
        <v>539</v>
      </c>
      <c r="N72" s="297" t="s">
        <v>539</v>
      </c>
      <c r="O72" s="297" t="s">
        <v>539</v>
      </c>
      <c r="P72" s="217" t="s">
        <v>539</v>
      </c>
      <c r="Q72" s="217" t="s">
        <v>539</v>
      </c>
      <c r="R72" s="297" t="s">
        <v>539</v>
      </c>
      <c r="S72" s="297" t="s">
        <v>539</v>
      </c>
      <c r="T72" s="217" t="s">
        <v>1029</v>
      </c>
      <c r="U72" s="295"/>
      <c r="V72" s="217" t="s">
        <v>1020</v>
      </c>
      <c r="W72" s="289" t="s">
        <v>1017</v>
      </c>
      <c r="X72" s="270"/>
      <c r="Y72" s="270"/>
    </row>
    <row r="73" spans="1:25" s="52" customFormat="1" ht="47.25" x14ac:dyDescent="0.25">
      <c r="A73" s="38" t="s">
        <v>626</v>
      </c>
      <c r="B73" s="38" t="s">
        <v>59</v>
      </c>
      <c r="C73" s="58" t="s">
        <v>1012</v>
      </c>
      <c r="D73" s="217"/>
      <c r="E73" s="297"/>
      <c r="F73" s="297"/>
      <c r="G73" s="297"/>
      <c r="H73" s="297"/>
      <c r="I73" s="297"/>
      <c r="J73" s="297"/>
      <c r="K73" s="297"/>
      <c r="L73" s="297"/>
      <c r="M73" s="297"/>
      <c r="N73" s="297"/>
      <c r="O73" s="297" t="s">
        <v>539</v>
      </c>
      <c r="P73" s="217" t="s">
        <v>539</v>
      </c>
      <c r="Q73" s="217" t="s">
        <v>539</v>
      </c>
      <c r="R73" s="297" t="s">
        <v>1026</v>
      </c>
      <c r="S73" s="297" t="s">
        <v>1026</v>
      </c>
      <c r="T73" s="217" t="s">
        <v>1027</v>
      </c>
      <c r="U73" s="295"/>
      <c r="V73" s="217"/>
      <c r="W73" s="289" t="s">
        <v>1018</v>
      </c>
      <c r="X73" s="270"/>
      <c r="Y73" s="270" t="s">
        <v>1013</v>
      </c>
    </row>
    <row r="74" spans="1:25" s="52" customFormat="1" ht="16.5" x14ac:dyDescent="0.25">
      <c r="A74" s="38" t="s">
        <v>627</v>
      </c>
      <c r="B74" s="38" t="s">
        <v>575</v>
      </c>
      <c r="C74" s="40" t="s">
        <v>119</v>
      </c>
      <c r="D74" s="217" t="s">
        <v>413</v>
      </c>
      <c r="E74" s="41" t="s">
        <v>539</v>
      </c>
      <c r="F74" s="41" t="s">
        <v>539</v>
      </c>
      <c r="G74" s="41" t="s">
        <v>539</v>
      </c>
      <c r="H74" s="41" t="s">
        <v>539</v>
      </c>
      <c r="I74" s="41" t="s">
        <v>539</v>
      </c>
      <c r="J74" s="41" t="s">
        <v>539</v>
      </c>
      <c r="K74" s="41" t="s">
        <v>539</v>
      </c>
      <c r="L74" s="41" t="s">
        <v>539</v>
      </c>
      <c r="M74" s="41" t="s">
        <v>539</v>
      </c>
      <c r="N74" s="41" t="s">
        <v>539</v>
      </c>
      <c r="O74" s="41" t="s">
        <v>539</v>
      </c>
      <c r="P74" s="217" t="s">
        <v>539</v>
      </c>
      <c r="Q74" s="217" t="s">
        <v>539</v>
      </c>
      <c r="R74" s="41" t="s">
        <v>539</v>
      </c>
      <c r="S74" s="41" t="s">
        <v>539</v>
      </c>
      <c r="T74" s="217" t="s">
        <v>1029</v>
      </c>
      <c r="U74" s="295"/>
      <c r="V74" s="217"/>
      <c r="W74" s="289" t="s">
        <v>1018</v>
      </c>
      <c r="X74" s="270"/>
      <c r="Y74" s="270"/>
    </row>
    <row r="75" spans="1:25" s="52" customFormat="1" ht="16.5" x14ac:dyDescent="0.25">
      <c r="A75" s="38" t="s">
        <v>628</v>
      </c>
      <c r="B75" s="38" t="s">
        <v>576</v>
      </c>
      <c r="C75" s="42" t="s">
        <v>118</v>
      </c>
      <c r="D75" s="217"/>
      <c r="E75" s="41" t="s">
        <v>539</v>
      </c>
      <c r="F75" s="41" t="s">
        <v>539</v>
      </c>
      <c r="G75" s="41" t="s">
        <v>539</v>
      </c>
      <c r="H75" s="41" t="s">
        <v>539</v>
      </c>
      <c r="I75" s="41" t="s">
        <v>539</v>
      </c>
      <c r="J75" s="41" t="s">
        <v>539</v>
      </c>
      <c r="K75" s="41" t="s">
        <v>539</v>
      </c>
      <c r="L75" s="41" t="s">
        <v>539</v>
      </c>
      <c r="M75" s="41" t="s">
        <v>539</v>
      </c>
      <c r="N75" s="41" t="s">
        <v>539</v>
      </c>
      <c r="O75" s="41" t="s">
        <v>539</v>
      </c>
      <c r="P75" s="217" t="s">
        <v>539</v>
      </c>
      <c r="Q75" s="217"/>
      <c r="R75" s="41" t="s">
        <v>539</v>
      </c>
      <c r="S75" s="41" t="s">
        <v>539</v>
      </c>
      <c r="T75" s="217" t="s">
        <v>1029</v>
      </c>
      <c r="U75" s="295"/>
      <c r="V75" s="217"/>
      <c r="W75" s="289" t="s">
        <v>1018</v>
      </c>
      <c r="X75" s="270"/>
      <c r="Y75" s="270" t="s">
        <v>1052</v>
      </c>
    </row>
    <row r="76" spans="1:25" s="52" customFormat="1" ht="16.5" x14ac:dyDescent="0.25">
      <c r="A76" s="38" t="s">
        <v>629</v>
      </c>
      <c r="B76" s="38" t="s">
        <v>577</v>
      </c>
      <c r="C76" s="40" t="s">
        <v>120</v>
      </c>
      <c r="D76" s="217"/>
      <c r="E76" s="41" t="s">
        <v>539</v>
      </c>
      <c r="F76" s="41" t="s">
        <v>539</v>
      </c>
      <c r="G76" s="41" t="s">
        <v>539</v>
      </c>
      <c r="H76" s="41" t="s">
        <v>539</v>
      </c>
      <c r="I76" s="41" t="s">
        <v>539</v>
      </c>
      <c r="J76" s="41" t="s">
        <v>539</v>
      </c>
      <c r="K76" s="41" t="s">
        <v>539</v>
      </c>
      <c r="L76" s="41" t="s">
        <v>539</v>
      </c>
      <c r="M76" s="41" t="s">
        <v>539</v>
      </c>
      <c r="N76" s="41" t="s">
        <v>539</v>
      </c>
      <c r="O76" s="41" t="s">
        <v>539</v>
      </c>
      <c r="P76" s="217" t="s">
        <v>539</v>
      </c>
      <c r="Q76" s="217" t="s">
        <v>539</v>
      </c>
      <c r="R76" s="41" t="s">
        <v>539</v>
      </c>
      <c r="S76" s="41" t="s">
        <v>539</v>
      </c>
      <c r="T76" s="217" t="s">
        <v>1029</v>
      </c>
      <c r="U76" s="295"/>
      <c r="V76" s="217"/>
      <c r="W76" s="289" t="s">
        <v>1018</v>
      </c>
      <c r="X76" s="270"/>
      <c r="Y76" s="270"/>
    </row>
    <row r="77" spans="1:25" s="52" customFormat="1" ht="16.5" x14ac:dyDescent="0.25">
      <c r="A77" s="38" t="s">
        <v>630</v>
      </c>
      <c r="B77" s="38" t="s">
        <v>578</v>
      </c>
      <c r="C77" s="42" t="s">
        <v>122</v>
      </c>
      <c r="D77" s="217"/>
      <c r="E77" s="41" t="s">
        <v>539</v>
      </c>
      <c r="F77" s="41" t="s">
        <v>539</v>
      </c>
      <c r="G77" s="41" t="s">
        <v>539</v>
      </c>
      <c r="H77" s="41" t="s">
        <v>539</v>
      </c>
      <c r="I77" s="41" t="s">
        <v>539</v>
      </c>
      <c r="J77" s="41" t="s">
        <v>539</v>
      </c>
      <c r="K77" s="41" t="s">
        <v>539</v>
      </c>
      <c r="L77" s="41" t="s">
        <v>539</v>
      </c>
      <c r="M77" s="41" t="s">
        <v>539</v>
      </c>
      <c r="N77" s="41" t="s">
        <v>539</v>
      </c>
      <c r="O77" s="41" t="s">
        <v>539</v>
      </c>
      <c r="P77" s="217" t="s">
        <v>539</v>
      </c>
      <c r="Q77" s="217" t="s">
        <v>539</v>
      </c>
      <c r="R77" s="41" t="s">
        <v>539</v>
      </c>
      <c r="S77" s="41" t="s">
        <v>539</v>
      </c>
      <c r="T77" s="217" t="s">
        <v>1029</v>
      </c>
      <c r="U77" s="295"/>
      <c r="V77" s="217"/>
      <c r="W77" s="289" t="s">
        <v>1018</v>
      </c>
      <c r="X77" s="270"/>
      <c r="Y77" s="270"/>
    </row>
    <row r="78" spans="1:25" s="52" customFormat="1" ht="16.5" x14ac:dyDescent="0.25">
      <c r="A78" s="38" t="s">
        <v>631</v>
      </c>
      <c r="B78" s="38" t="s">
        <v>579</v>
      </c>
      <c r="C78" s="42" t="s">
        <v>12</v>
      </c>
      <c r="D78" s="217"/>
      <c r="E78" s="41" t="s">
        <v>539</v>
      </c>
      <c r="F78" s="41" t="s">
        <v>539</v>
      </c>
      <c r="G78" s="41" t="s">
        <v>539</v>
      </c>
      <c r="H78" s="41" t="s">
        <v>539</v>
      </c>
      <c r="I78" s="41" t="s">
        <v>539</v>
      </c>
      <c r="J78" s="41" t="s">
        <v>539</v>
      </c>
      <c r="K78" s="41" t="s">
        <v>539</v>
      </c>
      <c r="L78" s="41" t="s">
        <v>539</v>
      </c>
      <c r="M78" s="41" t="s">
        <v>539</v>
      </c>
      <c r="N78" s="41" t="s">
        <v>539</v>
      </c>
      <c r="O78" s="41" t="s">
        <v>539</v>
      </c>
      <c r="P78" s="217" t="s">
        <v>539</v>
      </c>
      <c r="Q78" s="217" t="s">
        <v>539</v>
      </c>
      <c r="R78" s="41" t="s">
        <v>539</v>
      </c>
      <c r="S78" s="41" t="s">
        <v>539</v>
      </c>
      <c r="T78" s="217" t="s">
        <v>1029</v>
      </c>
      <c r="U78" s="295"/>
      <c r="V78" s="217"/>
      <c r="W78" s="289" t="s">
        <v>1018</v>
      </c>
      <c r="X78" s="270"/>
      <c r="Y78" s="270"/>
    </row>
    <row r="79" spans="1:25" s="52" customFormat="1" ht="16.5" x14ac:dyDescent="0.25">
      <c r="A79" s="38" t="s">
        <v>632</v>
      </c>
      <c r="B79" s="38" t="s">
        <v>580</v>
      </c>
      <c r="C79" s="42" t="s">
        <v>322</v>
      </c>
      <c r="D79" s="217"/>
      <c r="E79" s="41" t="s">
        <v>539</v>
      </c>
      <c r="F79" s="41" t="s">
        <v>539</v>
      </c>
      <c r="G79" s="41" t="s">
        <v>539</v>
      </c>
      <c r="H79" s="41" t="s">
        <v>539</v>
      </c>
      <c r="I79" s="41" t="s">
        <v>539</v>
      </c>
      <c r="J79" s="41" t="s">
        <v>539</v>
      </c>
      <c r="K79" s="41" t="s">
        <v>539</v>
      </c>
      <c r="L79" s="41" t="s">
        <v>539</v>
      </c>
      <c r="M79" s="41" t="s">
        <v>539</v>
      </c>
      <c r="N79" s="41" t="s">
        <v>539</v>
      </c>
      <c r="O79" s="41" t="s">
        <v>539</v>
      </c>
      <c r="P79" s="217" t="s">
        <v>539</v>
      </c>
      <c r="Q79" s="217" t="s">
        <v>539</v>
      </c>
      <c r="R79" s="41" t="s">
        <v>539</v>
      </c>
      <c r="S79" s="41" t="s">
        <v>539</v>
      </c>
      <c r="T79" s="217" t="s">
        <v>1029</v>
      </c>
      <c r="U79" s="295"/>
      <c r="V79" s="217" t="s">
        <v>1020</v>
      </c>
      <c r="W79" s="289" t="s">
        <v>1017</v>
      </c>
      <c r="X79" s="270"/>
      <c r="Y79" s="270"/>
    </row>
    <row r="80" spans="1:25" s="52" customFormat="1" ht="16.5" x14ac:dyDescent="0.25">
      <c r="A80" s="38" t="s">
        <v>633</v>
      </c>
      <c r="B80" s="38" t="s">
        <v>581</v>
      </c>
      <c r="C80" s="57" t="s">
        <v>123</v>
      </c>
      <c r="D80" s="217"/>
      <c r="E80" s="297" t="s">
        <v>539</v>
      </c>
      <c r="F80" s="297" t="s">
        <v>539</v>
      </c>
      <c r="G80" s="297" t="s">
        <v>539</v>
      </c>
      <c r="H80" s="297" t="s">
        <v>539</v>
      </c>
      <c r="I80" s="297" t="s">
        <v>539</v>
      </c>
      <c r="J80" s="297" t="s">
        <v>539</v>
      </c>
      <c r="K80" s="297" t="s">
        <v>539</v>
      </c>
      <c r="L80" s="297" t="s">
        <v>539</v>
      </c>
      <c r="M80" s="297" t="s">
        <v>539</v>
      </c>
      <c r="N80" s="297" t="s">
        <v>539</v>
      </c>
      <c r="O80" s="297" t="s">
        <v>539</v>
      </c>
      <c r="P80" s="217" t="s">
        <v>539</v>
      </c>
      <c r="Q80" s="217" t="s">
        <v>539</v>
      </c>
      <c r="R80" s="297" t="s">
        <v>539</v>
      </c>
      <c r="S80" s="297" t="s">
        <v>539</v>
      </c>
      <c r="T80" s="217" t="s">
        <v>1029</v>
      </c>
      <c r="U80" s="295"/>
      <c r="V80" s="217" t="s">
        <v>1020</v>
      </c>
      <c r="W80" s="289" t="s">
        <v>1017</v>
      </c>
      <c r="X80" s="270"/>
      <c r="Y80" s="270"/>
    </row>
    <row r="81" spans="1:25" s="52" customFormat="1" ht="31.5" x14ac:dyDescent="0.25">
      <c r="A81" s="38" t="s">
        <v>634</v>
      </c>
      <c r="B81" s="38" t="s">
        <v>575</v>
      </c>
      <c r="C81" s="65" t="s">
        <v>124</v>
      </c>
      <c r="D81" s="217" t="s">
        <v>414</v>
      </c>
      <c r="E81" s="41" t="s">
        <v>539</v>
      </c>
      <c r="F81" s="41" t="s">
        <v>539</v>
      </c>
      <c r="G81" s="41" t="s">
        <v>539</v>
      </c>
      <c r="H81" s="41" t="s">
        <v>539</v>
      </c>
      <c r="I81" s="41" t="s">
        <v>539</v>
      </c>
      <c r="J81" s="41" t="s">
        <v>539</v>
      </c>
      <c r="K81" s="41" t="s">
        <v>539</v>
      </c>
      <c r="L81" s="41" t="s">
        <v>539</v>
      </c>
      <c r="M81" s="41" t="s">
        <v>539</v>
      </c>
      <c r="N81" s="41" t="s">
        <v>539</v>
      </c>
      <c r="O81" s="41" t="s">
        <v>539</v>
      </c>
      <c r="P81" s="217" t="s">
        <v>539</v>
      </c>
      <c r="Q81" s="217" t="s">
        <v>539</v>
      </c>
      <c r="R81" s="41" t="s">
        <v>539</v>
      </c>
      <c r="S81" s="41" t="s">
        <v>539</v>
      </c>
      <c r="T81" s="217" t="s">
        <v>1029</v>
      </c>
      <c r="U81" s="295"/>
      <c r="V81" s="217" t="s">
        <v>1020</v>
      </c>
      <c r="W81" s="289" t="s">
        <v>1017</v>
      </c>
      <c r="X81" s="270"/>
      <c r="Y81" s="270"/>
    </row>
    <row r="82" spans="1:25" s="52" customFormat="1" ht="16.5" x14ac:dyDescent="0.25">
      <c r="A82" s="38" t="s">
        <v>635</v>
      </c>
      <c r="B82" s="38" t="s">
        <v>576</v>
      </c>
      <c r="C82" s="65" t="s">
        <v>415</v>
      </c>
      <c r="D82" s="217"/>
      <c r="E82" s="41" t="s">
        <v>539</v>
      </c>
      <c r="F82" s="41" t="s">
        <v>539</v>
      </c>
      <c r="G82" s="41" t="s">
        <v>539</v>
      </c>
      <c r="H82" s="41" t="s">
        <v>539</v>
      </c>
      <c r="I82" s="41" t="s">
        <v>539</v>
      </c>
      <c r="J82" s="41" t="s">
        <v>539</v>
      </c>
      <c r="K82" s="41" t="s">
        <v>539</v>
      </c>
      <c r="L82" s="41" t="s">
        <v>539</v>
      </c>
      <c r="M82" s="41" t="s">
        <v>539</v>
      </c>
      <c r="N82" s="41" t="s">
        <v>539</v>
      </c>
      <c r="O82" s="41" t="s">
        <v>539</v>
      </c>
      <c r="P82" s="217" t="s">
        <v>539</v>
      </c>
      <c r="Q82" s="217" t="s">
        <v>539</v>
      </c>
      <c r="R82" s="41" t="s">
        <v>539</v>
      </c>
      <c r="S82" s="41" t="s">
        <v>539</v>
      </c>
      <c r="T82" s="217" t="s">
        <v>1029</v>
      </c>
      <c r="U82" s="295"/>
      <c r="V82" s="217"/>
      <c r="W82" s="289" t="s">
        <v>1018</v>
      </c>
      <c r="X82" s="270"/>
      <c r="Y82" s="270"/>
    </row>
    <row r="83" spans="1:25" s="52" customFormat="1" ht="16.5" x14ac:dyDescent="0.25">
      <c r="A83" s="38" t="s">
        <v>636</v>
      </c>
      <c r="B83" s="38" t="s">
        <v>577</v>
      </c>
      <c r="C83" s="58" t="s">
        <v>125</v>
      </c>
      <c r="D83" s="217"/>
      <c r="E83" s="297" t="s">
        <v>539</v>
      </c>
      <c r="F83" s="297" t="s">
        <v>539</v>
      </c>
      <c r="G83" s="297" t="s">
        <v>539</v>
      </c>
      <c r="H83" s="297" t="s">
        <v>539</v>
      </c>
      <c r="I83" s="297" t="s">
        <v>539</v>
      </c>
      <c r="J83" s="297" t="s">
        <v>539</v>
      </c>
      <c r="K83" s="297" t="s">
        <v>539</v>
      </c>
      <c r="L83" s="297" t="s">
        <v>539</v>
      </c>
      <c r="M83" s="297" t="s">
        <v>539</v>
      </c>
      <c r="N83" s="297" t="s">
        <v>539</v>
      </c>
      <c r="O83" s="297" t="s">
        <v>539</v>
      </c>
      <c r="P83" s="217" t="s">
        <v>539</v>
      </c>
      <c r="Q83" s="217" t="s">
        <v>539</v>
      </c>
      <c r="R83" s="297" t="s">
        <v>539</v>
      </c>
      <c r="S83" s="297" t="s">
        <v>539</v>
      </c>
      <c r="T83" s="217" t="s">
        <v>1029</v>
      </c>
      <c r="U83" s="295"/>
      <c r="V83" s="217"/>
      <c r="W83" s="289" t="s">
        <v>1018</v>
      </c>
      <c r="X83" s="270"/>
      <c r="Y83" s="270"/>
    </row>
    <row r="84" spans="1:25" s="52" customFormat="1" ht="16.5" x14ac:dyDescent="0.2">
      <c r="A84" s="38" t="s">
        <v>637</v>
      </c>
      <c r="B84" s="38" t="s">
        <v>575</v>
      </c>
      <c r="C84" s="55" t="s">
        <v>277</v>
      </c>
      <c r="D84" s="217" t="s">
        <v>416</v>
      </c>
      <c r="E84" s="41" t="s">
        <v>539</v>
      </c>
      <c r="F84" s="41" t="s">
        <v>539</v>
      </c>
      <c r="G84" s="41" t="s">
        <v>539</v>
      </c>
      <c r="H84" s="41" t="s">
        <v>539</v>
      </c>
      <c r="I84" s="41" t="s">
        <v>539</v>
      </c>
      <c r="J84" s="41" t="s">
        <v>539</v>
      </c>
      <c r="K84" s="41" t="s">
        <v>539</v>
      </c>
      <c r="L84" s="41" t="s">
        <v>539</v>
      </c>
      <c r="M84" s="41" t="s">
        <v>539</v>
      </c>
      <c r="N84" s="41" t="s">
        <v>539</v>
      </c>
      <c r="O84" s="41" t="s">
        <v>539</v>
      </c>
      <c r="P84" s="217" t="s">
        <v>539</v>
      </c>
      <c r="Q84" s="217" t="s">
        <v>539</v>
      </c>
      <c r="R84" s="41" t="s">
        <v>539</v>
      </c>
      <c r="S84" s="41" t="s">
        <v>539</v>
      </c>
      <c r="T84" s="217" t="s">
        <v>1029</v>
      </c>
      <c r="U84" s="295"/>
      <c r="V84" s="217" t="s">
        <v>1020</v>
      </c>
      <c r="W84" s="289" t="s">
        <v>1017</v>
      </c>
      <c r="X84" s="272"/>
      <c r="Y84" s="272"/>
    </row>
    <row r="85" spans="1:25" s="52" customFormat="1" ht="16.5" x14ac:dyDescent="0.25">
      <c r="A85" s="38" t="s">
        <v>638</v>
      </c>
      <c r="B85" s="38" t="s">
        <v>576</v>
      </c>
      <c r="C85" s="55" t="s">
        <v>278</v>
      </c>
      <c r="D85" s="217"/>
      <c r="E85" s="41" t="s">
        <v>539</v>
      </c>
      <c r="F85" s="41" t="s">
        <v>539</v>
      </c>
      <c r="G85" s="41" t="s">
        <v>539</v>
      </c>
      <c r="H85" s="41" t="s">
        <v>539</v>
      </c>
      <c r="I85" s="41" t="s">
        <v>539</v>
      </c>
      <c r="J85" s="41" t="s">
        <v>539</v>
      </c>
      <c r="K85" s="41" t="s">
        <v>539</v>
      </c>
      <c r="L85" s="41" t="s">
        <v>539</v>
      </c>
      <c r="M85" s="41" t="s">
        <v>539</v>
      </c>
      <c r="N85" s="41" t="s">
        <v>539</v>
      </c>
      <c r="O85" s="41" t="s">
        <v>539</v>
      </c>
      <c r="P85" s="217" t="s">
        <v>539</v>
      </c>
      <c r="Q85" s="217" t="s">
        <v>539</v>
      </c>
      <c r="R85" s="41" t="s">
        <v>539</v>
      </c>
      <c r="S85" s="41" t="s">
        <v>539</v>
      </c>
      <c r="T85" s="217" t="s">
        <v>1029</v>
      </c>
      <c r="U85" s="295"/>
      <c r="V85" s="217" t="s">
        <v>1020</v>
      </c>
      <c r="W85" s="289" t="s">
        <v>1017</v>
      </c>
      <c r="X85" s="270"/>
      <c r="Y85" s="270"/>
    </row>
    <row r="86" spans="1:25" s="52" customFormat="1" ht="16.5" x14ac:dyDescent="0.25">
      <c r="A86" s="38" t="s">
        <v>639</v>
      </c>
      <c r="B86" s="38" t="s">
        <v>577</v>
      </c>
      <c r="C86" s="55" t="s">
        <v>279</v>
      </c>
      <c r="D86" s="217"/>
      <c r="E86" s="41" t="s">
        <v>539</v>
      </c>
      <c r="F86" s="41" t="s">
        <v>539</v>
      </c>
      <c r="G86" s="41" t="s">
        <v>539</v>
      </c>
      <c r="H86" s="41" t="s">
        <v>539</v>
      </c>
      <c r="I86" s="41" t="s">
        <v>539</v>
      </c>
      <c r="J86" s="41" t="s">
        <v>539</v>
      </c>
      <c r="K86" s="41" t="s">
        <v>539</v>
      </c>
      <c r="L86" s="41" t="s">
        <v>539</v>
      </c>
      <c r="M86" s="41" t="s">
        <v>539</v>
      </c>
      <c r="N86" s="41" t="s">
        <v>539</v>
      </c>
      <c r="O86" s="41" t="s">
        <v>539</v>
      </c>
      <c r="P86" s="217" t="s">
        <v>539</v>
      </c>
      <c r="Q86" s="217" t="s">
        <v>539</v>
      </c>
      <c r="R86" s="41" t="s">
        <v>539</v>
      </c>
      <c r="S86" s="41" t="s">
        <v>539</v>
      </c>
      <c r="T86" s="217" t="s">
        <v>1029</v>
      </c>
      <c r="U86" s="295"/>
      <c r="V86" s="217" t="s">
        <v>1020</v>
      </c>
      <c r="W86" s="289" t="s">
        <v>1017</v>
      </c>
      <c r="X86" s="270"/>
      <c r="Y86" s="270"/>
    </row>
    <row r="87" spans="1:25" s="52" customFormat="1" ht="16.5" x14ac:dyDescent="0.25">
      <c r="A87" s="38" t="s">
        <v>640</v>
      </c>
      <c r="B87" s="38" t="s">
        <v>578</v>
      </c>
      <c r="C87" s="55" t="s">
        <v>280</v>
      </c>
      <c r="D87" s="217"/>
      <c r="E87" s="41" t="s">
        <v>539</v>
      </c>
      <c r="F87" s="41" t="s">
        <v>539</v>
      </c>
      <c r="G87" s="41" t="s">
        <v>539</v>
      </c>
      <c r="H87" s="41" t="s">
        <v>539</v>
      </c>
      <c r="I87" s="41" t="s">
        <v>539</v>
      </c>
      <c r="J87" s="41" t="s">
        <v>539</v>
      </c>
      <c r="K87" s="41" t="s">
        <v>539</v>
      </c>
      <c r="L87" s="41" t="s">
        <v>539</v>
      </c>
      <c r="M87" s="41" t="s">
        <v>539</v>
      </c>
      <c r="N87" s="41" t="s">
        <v>539</v>
      </c>
      <c r="O87" s="41" t="s">
        <v>539</v>
      </c>
      <c r="P87" s="217" t="s">
        <v>539</v>
      </c>
      <c r="Q87" s="217" t="s">
        <v>539</v>
      </c>
      <c r="R87" s="41" t="s">
        <v>539</v>
      </c>
      <c r="S87" s="41" t="s">
        <v>539</v>
      </c>
      <c r="T87" s="217" t="s">
        <v>1029</v>
      </c>
      <c r="U87" s="295"/>
      <c r="V87" s="217" t="s">
        <v>1020</v>
      </c>
      <c r="W87" s="289" t="s">
        <v>1017</v>
      </c>
      <c r="X87" s="270"/>
      <c r="Y87" s="270"/>
    </row>
    <row r="88" spans="1:25" s="52" customFormat="1" ht="16.5" x14ac:dyDescent="0.25">
      <c r="A88" s="38" t="s">
        <v>641</v>
      </c>
      <c r="B88" s="38" t="s">
        <v>579</v>
      </c>
      <c r="C88" s="55" t="s">
        <v>281</v>
      </c>
      <c r="D88" s="217"/>
      <c r="E88" s="41" t="s">
        <v>539</v>
      </c>
      <c r="F88" s="41" t="s">
        <v>539</v>
      </c>
      <c r="G88" s="41" t="s">
        <v>539</v>
      </c>
      <c r="H88" s="41" t="s">
        <v>539</v>
      </c>
      <c r="I88" s="41" t="s">
        <v>539</v>
      </c>
      <c r="J88" s="41" t="s">
        <v>539</v>
      </c>
      <c r="K88" s="41" t="s">
        <v>539</v>
      </c>
      <c r="L88" s="41" t="s">
        <v>539</v>
      </c>
      <c r="M88" s="41" t="s">
        <v>539</v>
      </c>
      <c r="N88" s="41" t="s">
        <v>539</v>
      </c>
      <c r="O88" s="41" t="s">
        <v>539</v>
      </c>
      <c r="P88" s="217" t="s">
        <v>539</v>
      </c>
      <c r="Q88" s="217" t="s">
        <v>539</v>
      </c>
      <c r="R88" s="41" t="s">
        <v>539</v>
      </c>
      <c r="S88" s="41" t="s">
        <v>539</v>
      </c>
      <c r="T88" s="217" t="s">
        <v>1029</v>
      </c>
      <c r="U88" s="295"/>
      <c r="V88" s="217"/>
      <c r="W88" s="289" t="s">
        <v>1018</v>
      </c>
      <c r="X88" s="270"/>
      <c r="Y88" s="270"/>
    </row>
    <row r="89" spans="1:25" s="52" customFormat="1" ht="16.5" x14ac:dyDescent="0.25">
      <c r="A89" s="38" t="s">
        <v>642</v>
      </c>
      <c r="B89" s="38" t="s">
        <v>580</v>
      </c>
      <c r="C89" s="55" t="s">
        <v>282</v>
      </c>
      <c r="D89" s="217"/>
      <c r="E89" s="41" t="s">
        <v>539</v>
      </c>
      <c r="F89" s="308" t="s">
        <v>549</v>
      </c>
      <c r="G89" s="308" t="s">
        <v>549</v>
      </c>
      <c r="H89" s="41" t="s">
        <v>539</v>
      </c>
      <c r="I89" s="41" t="s">
        <v>539</v>
      </c>
      <c r="J89" s="41" t="s">
        <v>539</v>
      </c>
      <c r="K89" s="41" t="s">
        <v>539</v>
      </c>
      <c r="L89" s="41" t="s">
        <v>539</v>
      </c>
      <c r="M89" s="41" t="s">
        <v>539</v>
      </c>
      <c r="N89" s="41" t="s">
        <v>539</v>
      </c>
      <c r="O89" s="41" t="s">
        <v>539</v>
      </c>
      <c r="P89" s="217" t="s">
        <v>539</v>
      </c>
      <c r="Q89" s="217" t="s">
        <v>539</v>
      </c>
      <c r="R89" s="41" t="s">
        <v>539</v>
      </c>
      <c r="S89" s="41" t="s">
        <v>539</v>
      </c>
      <c r="T89" s="217" t="s">
        <v>1029</v>
      </c>
      <c r="U89" s="295"/>
      <c r="V89" s="217"/>
      <c r="W89" s="289" t="s">
        <v>1018</v>
      </c>
      <c r="X89" s="270"/>
      <c r="Y89" s="270"/>
    </row>
    <row r="90" spans="1:25" s="52" customFormat="1" ht="16.5" x14ac:dyDescent="0.25">
      <c r="A90" s="38" t="s">
        <v>643</v>
      </c>
      <c r="B90" s="38" t="s">
        <v>581</v>
      </c>
      <c r="C90" s="55" t="s">
        <v>283</v>
      </c>
      <c r="D90" s="217"/>
      <c r="E90" s="41" t="s">
        <v>539</v>
      </c>
      <c r="F90" s="41" t="s">
        <v>539</v>
      </c>
      <c r="G90" s="41" t="s">
        <v>539</v>
      </c>
      <c r="H90" s="41" t="s">
        <v>539</v>
      </c>
      <c r="I90" s="41" t="s">
        <v>539</v>
      </c>
      <c r="J90" s="41" t="s">
        <v>539</v>
      </c>
      <c r="K90" s="41" t="s">
        <v>539</v>
      </c>
      <c r="L90" s="41" t="s">
        <v>539</v>
      </c>
      <c r="M90" s="41" t="s">
        <v>539</v>
      </c>
      <c r="N90" s="41" t="s">
        <v>539</v>
      </c>
      <c r="O90" s="41" t="s">
        <v>539</v>
      </c>
      <c r="P90" s="217" t="s">
        <v>539</v>
      </c>
      <c r="Q90" s="217" t="s">
        <v>539</v>
      </c>
      <c r="R90" s="41" t="s">
        <v>539</v>
      </c>
      <c r="S90" s="41" t="s">
        <v>539</v>
      </c>
      <c r="T90" s="217" t="s">
        <v>1029</v>
      </c>
      <c r="U90" s="295"/>
      <c r="V90" s="217" t="s">
        <v>1020</v>
      </c>
      <c r="W90" s="289" t="s">
        <v>1017</v>
      </c>
      <c r="X90" s="270"/>
      <c r="Y90" s="270"/>
    </row>
    <row r="91" spans="1:25" s="52" customFormat="1" ht="16.5" x14ac:dyDescent="0.25">
      <c r="A91" s="38" t="s">
        <v>644</v>
      </c>
      <c r="B91" s="38" t="s">
        <v>582</v>
      </c>
      <c r="C91" s="55" t="s">
        <v>284</v>
      </c>
      <c r="D91" s="217"/>
      <c r="E91" s="41" t="s">
        <v>539</v>
      </c>
      <c r="F91" s="41" t="s">
        <v>539</v>
      </c>
      <c r="G91" s="41" t="s">
        <v>539</v>
      </c>
      <c r="H91" s="41" t="s">
        <v>539</v>
      </c>
      <c r="I91" s="41" t="s">
        <v>539</v>
      </c>
      <c r="J91" s="41" t="s">
        <v>539</v>
      </c>
      <c r="K91" s="41" t="s">
        <v>539</v>
      </c>
      <c r="L91" s="41" t="s">
        <v>539</v>
      </c>
      <c r="M91" s="41" t="s">
        <v>539</v>
      </c>
      <c r="N91" s="41" t="s">
        <v>539</v>
      </c>
      <c r="O91" s="41" t="s">
        <v>539</v>
      </c>
      <c r="P91" s="217" t="s">
        <v>539</v>
      </c>
      <c r="Q91" s="217" t="s">
        <v>539</v>
      </c>
      <c r="R91" s="41" t="s">
        <v>539</v>
      </c>
      <c r="S91" s="41" t="s">
        <v>539</v>
      </c>
      <c r="T91" s="217" t="s">
        <v>1029</v>
      </c>
      <c r="U91" s="295"/>
      <c r="V91" s="217" t="s">
        <v>1020</v>
      </c>
      <c r="W91" s="289" t="s">
        <v>1017</v>
      </c>
      <c r="X91" s="270"/>
      <c r="Y91" s="270"/>
    </row>
    <row r="92" spans="1:25" s="52" customFormat="1" ht="16.5" x14ac:dyDescent="0.25">
      <c r="A92" s="38" t="s">
        <v>645</v>
      </c>
      <c r="B92" s="38" t="s">
        <v>583</v>
      </c>
      <c r="C92" s="65" t="s">
        <v>62</v>
      </c>
      <c r="D92" s="39"/>
      <c r="E92" s="41" t="s">
        <v>539</v>
      </c>
      <c r="F92" s="41" t="s">
        <v>539</v>
      </c>
      <c r="G92" s="41" t="s">
        <v>539</v>
      </c>
      <c r="H92" s="41" t="s">
        <v>539</v>
      </c>
      <c r="I92" s="41" t="s">
        <v>539</v>
      </c>
      <c r="J92" s="41" t="s">
        <v>539</v>
      </c>
      <c r="K92" s="41" t="s">
        <v>539</v>
      </c>
      <c r="L92" s="41" t="s">
        <v>539</v>
      </c>
      <c r="M92" s="41" t="s">
        <v>539</v>
      </c>
      <c r="N92" s="41" t="s">
        <v>539</v>
      </c>
      <c r="O92" s="41" t="s">
        <v>539</v>
      </c>
      <c r="P92" s="217" t="s">
        <v>539</v>
      </c>
      <c r="Q92" s="217" t="s">
        <v>539</v>
      </c>
      <c r="R92" s="41" t="s">
        <v>539</v>
      </c>
      <c r="S92" s="41" t="s">
        <v>539</v>
      </c>
      <c r="T92" s="217" t="s">
        <v>1029</v>
      </c>
      <c r="U92" s="295"/>
      <c r="V92" s="217" t="s">
        <v>1020</v>
      </c>
      <c r="W92" s="289" t="s">
        <v>1017</v>
      </c>
      <c r="X92" s="270"/>
      <c r="Y92" s="270"/>
    </row>
    <row r="93" spans="1:25" s="52" customFormat="1" ht="16.5" x14ac:dyDescent="0.25">
      <c r="A93" s="38" t="s">
        <v>646</v>
      </c>
      <c r="B93" s="38" t="s">
        <v>51</v>
      </c>
      <c r="C93" s="55" t="s">
        <v>574</v>
      </c>
      <c r="D93" s="217"/>
      <c r="E93" s="41" t="s">
        <v>539</v>
      </c>
      <c r="F93" s="41" t="s">
        <v>539</v>
      </c>
      <c r="G93" s="41" t="s">
        <v>539</v>
      </c>
      <c r="H93" s="41" t="s">
        <v>539</v>
      </c>
      <c r="I93" s="41" t="s">
        <v>539</v>
      </c>
      <c r="J93" s="41" t="s">
        <v>539</v>
      </c>
      <c r="K93" s="41" t="s">
        <v>539</v>
      </c>
      <c r="L93" s="41" t="s">
        <v>539</v>
      </c>
      <c r="M93" s="41" t="s">
        <v>539</v>
      </c>
      <c r="N93" s="41" t="s">
        <v>539</v>
      </c>
      <c r="O93" s="41" t="s">
        <v>539</v>
      </c>
      <c r="P93" s="217" t="s">
        <v>539</v>
      </c>
      <c r="Q93" s="217" t="s">
        <v>539</v>
      </c>
      <c r="R93" s="41" t="s">
        <v>539</v>
      </c>
      <c r="S93" s="41" t="s">
        <v>539</v>
      </c>
      <c r="T93" s="217" t="s">
        <v>1029</v>
      </c>
      <c r="U93" s="295"/>
      <c r="V93" s="217"/>
      <c r="W93" s="289" t="s">
        <v>1018</v>
      </c>
      <c r="X93" s="270"/>
      <c r="Y93" s="270"/>
    </row>
    <row r="94" spans="1:25" s="290" customFormat="1" ht="16.5" x14ac:dyDescent="0.25">
      <c r="A94" s="38" t="s">
        <v>647</v>
      </c>
      <c r="B94" s="41" t="s">
        <v>53</v>
      </c>
      <c r="C94" s="65" t="s">
        <v>359</v>
      </c>
      <c r="D94" s="39"/>
      <c r="E94" s="41" t="s">
        <v>539</v>
      </c>
      <c r="F94" s="41" t="s">
        <v>539</v>
      </c>
      <c r="G94" s="41" t="s">
        <v>539</v>
      </c>
      <c r="H94" s="41" t="s">
        <v>539</v>
      </c>
      <c r="I94" s="41" t="s">
        <v>539</v>
      </c>
      <c r="J94" s="41" t="s">
        <v>539</v>
      </c>
      <c r="K94" s="41" t="s">
        <v>539</v>
      </c>
      <c r="L94" s="41" t="s">
        <v>539</v>
      </c>
      <c r="M94" s="41" t="s">
        <v>539</v>
      </c>
      <c r="N94" s="41" t="s">
        <v>539</v>
      </c>
      <c r="O94" s="41" t="s">
        <v>539</v>
      </c>
      <c r="P94" s="217" t="s">
        <v>539</v>
      </c>
      <c r="Q94" s="217" t="s">
        <v>539</v>
      </c>
      <c r="R94" s="41" t="s">
        <v>539</v>
      </c>
      <c r="S94" s="41" t="s">
        <v>539</v>
      </c>
      <c r="T94" s="217" t="s">
        <v>1029</v>
      </c>
      <c r="U94" s="180"/>
      <c r="V94" s="39" t="s">
        <v>1020</v>
      </c>
      <c r="W94" s="289" t="s">
        <v>1017</v>
      </c>
      <c r="X94" s="270"/>
      <c r="Y94" s="270"/>
    </row>
    <row r="95" spans="1:25" s="52" customFormat="1" ht="16.5" x14ac:dyDescent="0.25">
      <c r="A95" s="38" t="s">
        <v>648</v>
      </c>
      <c r="B95" s="38" t="s">
        <v>55</v>
      </c>
      <c r="C95" s="55" t="s">
        <v>195</v>
      </c>
      <c r="D95" s="217"/>
      <c r="E95" s="41" t="s">
        <v>539</v>
      </c>
      <c r="F95" s="41" t="s">
        <v>539</v>
      </c>
      <c r="G95" s="41" t="s">
        <v>539</v>
      </c>
      <c r="H95" s="41" t="s">
        <v>539</v>
      </c>
      <c r="I95" s="41" t="s">
        <v>539</v>
      </c>
      <c r="J95" s="41" t="s">
        <v>539</v>
      </c>
      <c r="K95" s="41" t="s">
        <v>539</v>
      </c>
      <c r="L95" s="41" t="s">
        <v>539</v>
      </c>
      <c r="M95" s="41" t="s">
        <v>539</v>
      </c>
      <c r="N95" s="41" t="s">
        <v>539</v>
      </c>
      <c r="O95" s="41" t="s">
        <v>539</v>
      </c>
      <c r="P95" s="217" t="s">
        <v>539</v>
      </c>
      <c r="Q95" s="295" t="s">
        <v>549</v>
      </c>
      <c r="R95" s="41" t="s">
        <v>539</v>
      </c>
      <c r="S95" s="41" t="s">
        <v>539</v>
      </c>
      <c r="T95" s="217" t="s">
        <v>1029</v>
      </c>
      <c r="U95" s="295">
        <v>1</v>
      </c>
      <c r="V95" s="217" t="s">
        <v>1020</v>
      </c>
      <c r="W95" s="289" t="s">
        <v>1017</v>
      </c>
      <c r="X95" s="270"/>
      <c r="Y95" s="270"/>
    </row>
    <row r="96" spans="1:25" s="52" customFormat="1" ht="16.5" x14ac:dyDescent="0.25">
      <c r="A96" s="38" t="s">
        <v>649</v>
      </c>
      <c r="B96" s="38" t="s">
        <v>57</v>
      </c>
      <c r="C96" s="54" t="s">
        <v>107</v>
      </c>
      <c r="D96" s="292"/>
      <c r="E96" s="67" t="s">
        <v>539</v>
      </c>
      <c r="F96" s="67" t="s">
        <v>539</v>
      </c>
      <c r="G96" s="67" t="s">
        <v>539</v>
      </c>
      <c r="H96" s="67" t="s">
        <v>539</v>
      </c>
      <c r="I96" s="67" t="s">
        <v>539</v>
      </c>
      <c r="J96" s="67" t="s">
        <v>539</v>
      </c>
      <c r="K96" s="67" t="s">
        <v>539</v>
      </c>
      <c r="L96" s="67" t="s">
        <v>539</v>
      </c>
      <c r="M96" s="67" t="s">
        <v>539</v>
      </c>
      <c r="N96" s="67" t="s">
        <v>539</v>
      </c>
      <c r="O96" s="67" t="s">
        <v>539</v>
      </c>
      <c r="P96" s="217" t="s">
        <v>539</v>
      </c>
      <c r="Q96" s="217" t="s">
        <v>539</v>
      </c>
      <c r="R96" s="67" t="s">
        <v>539</v>
      </c>
      <c r="S96" s="67" t="s">
        <v>539</v>
      </c>
      <c r="T96" s="217" t="s">
        <v>1029</v>
      </c>
      <c r="U96" s="295"/>
      <c r="V96" s="217" t="s">
        <v>1020</v>
      </c>
      <c r="W96" s="289" t="s">
        <v>1017</v>
      </c>
      <c r="X96" s="270"/>
      <c r="Y96" s="270"/>
    </row>
    <row r="97" spans="1:25" s="52" customFormat="1" ht="16.5" x14ac:dyDescent="0.25">
      <c r="A97" s="38" t="s">
        <v>650</v>
      </c>
      <c r="B97" s="38" t="s">
        <v>59</v>
      </c>
      <c r="C97" s="54" t="s">
        <v>110</v>
      </c>
      <c r="D97" s="292"/>
      <c r="E97" s="67" t="s">
        <v>539</v>
      </c>
      <c r="F97" s="67" t="s">
        <v>539</v>
      </c>
      <c r="G97" s="67" t="s">
        <v>539</v>
      </c>
      <c r="H97" s="67" t="s">
        <v>539</v>
      </c>
      <c r="I97" s="67" t="s">
        <v>539</v>
      </c>
      <c r="J97" s="67" t="s">
        <v>539</v>
      </c>
      <c r="K97" s="67" t="s">
        <v>539</v>
      </c>
      <c r="L97" s="67" t="s">
        <v>539</v>
      </c>
      <c r="M97" s="67" t="s">
        <v>539</v>
      </c>
      <c r="N97" s="67" t="s">
        <v>539</v>
      </c>
      <c r="O97" s="67" t="s">
        <v>539</v>
      </c>
      <c r="P97" s="217" t="s">
        <v>539</v>
      </c>
      <c r="Q97" s="217" t="s">
        <v>539</v>
      </c>
      <c r="R97" s="67" t="s">
        <v>539</v>
      </c>
      <c r="S97" s="67" t="s">
        <v>539</v>
      </c>
      <c r="T97" s="217" t="s">
        <v>1029</v>
      </c>
      <c r="U97" s="295"/>
      <c r="V97" s="217"/>
      <c r="W97" s="289" t="s">
        <v>1018</v>
      </c>
      <c r="X97" s="270"/>
      <c r="Y97" s="270"/>
    </row>
    <row r="98" spans="1:25" s="52" customFormat="1" x14ac:dyDescent="0.25">
      <c r="A98" s="38" t="s">
        <v>651</v>
      </c>
      <c r="B98" s="38" t="s">
        <v>61</v>
      </c>
      <c r="C98" s="55" t="s">
        <v>112</v>
      </c>
      <c r="D98" s="292"/>
      <c r="E98" s="67" t="s">
        <v>539</v>
      </c>
      <c r="F98" s="67" t="s">
        <v>539</v>
      </c>
      <c r="G98" s="67" t="s">
        <v>539</v>
      </c>
      <c r="H98" s="67" t="s">
        <v>539</v>
      </c>
      <c r="I98" s="67" t="s">
        <v>539</v>
      </c>
      <c r="J98" s="67" t="s">
        <v>539</v>
      </c>
      <c r="K98" s="67" t="s">
        <v>539</v>
      </c>
      <c r="L98" s="67" t="s">
        <v>539</v>
      </c>
      <c r="M98" s="67" t="s">
        <v>539</v>
      </c>
      <c r="N98" s="67" t="s">
        <v>539</v>
      </c>
      <c r="O98" s="67" t="s">
        <v>539</v>
      </c>
      <c r="P98" s="217" t="s">
        <v>539</v>
      </c>
      <c r="Q98" s="295" t="s">
        <v>549</v>
      </c>
      <c r="R98" s="67" t="s">
        <v>539</v>
      </c>
      <c r="S98" s="67" t="s">
        <v>539</v>
      </c>
      <c r="T98" s="217" t="s">
        <v>1029</v>
      </c>
      <c r="U98" s="307"/>
      <c r="V98" s="306"/>
      <c r="W98" s="307" t="s">
        <v>1018</v>
      </c>
      <c r="X98" s="270"/>
      <c r="Y98" s="305"/>
    </row>
    <row r="99" spans="1:25" s="52" customFormat="1" ht="16.5" x14ac:dyDescent="0.25">
      <c r="A99" s="38" t="s">
        <v>652</v>
      </c>
      <c r="B99" s="38" t="s">
        <v>63</v>
      </c>
      <c r="C99" s="54" t="s">
        <v>113</v>
      </c>
      <c r="D99" s="292"/>
      <c r="E99" s="67" t="s">
        <v>539</v>
      </c>
      <c r="F99" s="67" t="s">
        <v>539</v>
      </c>
      <c r="G99" s="67" t="s">
        <v>539</v>
      </c>
      <c r="H99" s="67" t="s">
        <v>539</v>
      </c>
      <c r="I99" s="67" t="s">
        <v>539</v>
      </c>
      <c r="J99" s="67" t="s">
        <v>539</v>
      </c>
      <c r="K99" s="67" t="s">
        <v>539</v>
      </c>
      <c r="L99" s="67" t="s">
        <v>539</v>
      </c>
      <c r="M99" s="67" t="s">
        <v>539</v>
      </c>
      <c r="N99" s="67" t="s">
        <v>539</v>
      </c>
      <c r="O99" s="67" t="s">
        <v>539</v>
      </c>
      <c r="P99" s="217" t="s">
        <v>539</v>
      </c>
      <c r="Q99" s="295" t="s">
        <v>549</v>
      </c>
      <c r="R99" s="67" t="s">
        <v>539</v>
      </c>
      <c r="S99" s="67" t="s">
        <v>539</v>
      </c>
      <c r="T99" s="217" t="s">
        <v>1029</v>
      </c>
      <c r="U99" s="295"/>
      <c r="V99" s="217"/>
      <c r="W99" s="289" t="s">
        <v>1018</v>
      </c>
      <c r="X99" s="270"/>
      <c r="Y99" s="270"/>
    </row>
    <row r="100" spans="1:25" s="52" customFormat="1" ht="16.5" x14ac:dyDescent="0.25">
      <c r="A100" s="38" t="s">
        <v>653</v>
      </c>
      <c r="B100" s="38" t="s">
        <v>65</v>
      </c>
      <c r="C100" s="58" t="s">
        <v>115</v>
      </c>
      <c r="D100" s="292"/>
      <c r="E100" s="297" t="s">
        <v>539</v>
      </c>
      <c r="F100" s="297" t="s">
        <v>539</v>
      </c>
      <c r="G100" s="297" t="s">
        <v>539</v>
      </c>
      <c r="H100" s="297" t="s">
        <v>539</v>
      </c>
      <c r="I100" s="297" t="s">
        <v>539</v>
      </c>
      <c r="J100" s="297" t="s">
        <v>539</v>
      </c>
      <c r="K100" s="297" t="s">
        <v>539</v>
      </c>
      <c r="L100" s="297" t="s">
        <v>539</v>
      </c>
      <c r="M100" s="297" t="s">
        <v>539</v>
      </c>
      <c r="N100" s="297" t="s">
        <v>539</v>
      </c>
      <c r="O100" s="297" t="s">
        <v>539</v>
      </c>
      <c r="P100" s="217" t="s">
        <v>539</v>
      </c>
      <c r="Q100" s="217" t="s">
        <v>539</v>
      </c>
      <c r="R100" s="297" t="s">
        <v>539</v>
      </c>
      <c r="S100" s="297" t="s">
        <v>539</v>
      </c>
      <c r="T100" s="217" t="s">
        <v>1029</v>
      </c>
      <c r="U100" s="295"/>
      <c r="V100" s="217"/>
      <c r="W100" s="289" t="s">
        <v>1018</v>
      </c>
      <c r="X100" s="270"/>
      <c r="Y100" s="270"/>
    </row>
    <row r="101" spans="1:25" s="52" customFormat="1" ht="16.5" x14ac:dyDescent="0.25">
      <c r="A101" s="38" t="s">
        <v>654</v>
      </c>
      <c r="B101" s="38" t="s">
        <v>66</v>
      </c>
      <c r="C101" s="58" t="s">
        <v>69</v>
      </c>
      <c r="D101" s="217"/>
      <c r="E101" s="297" t="s">
        <v>539</v>
      </c>
      <c r="F101" s="297" t="s">
        <v>539</v>
      </c>
      <c r="G101" s="297" t="s">
        <v>539</v>
      </c>
      <c r="H101" s="297" t="s">
        <v>539</v>
      </c>
      <c r="I101" s="297" t="s">
        <v>539</v>
      </c>
      <c r="J101" s="297" t="s">
        <v>539</v>
      </c>
      <c r="K101" s="297" t="s">
        <v>539</v>
      </c>
      <c r="L101" s="297" t="s">
        <v>539</v>
      </c>
      <c r="M101" s="297" t="s">
        <v>539</v>
      </c>
      <c r="N101" s="297" t="s">
        <v>539</v>
      </c>
      <c r="O101" s="297" t="s">
        <v>539</v>
      </c>
      <c r="P101" s="217" t="s">
        <v>539</v>
      </c>
      <c r="Q101" s="217" t="s">
        <v>539</v>
      </c>
      <c r="R101" s="297" t="s">
        <v>539</v>
      </c>
      <c r="S101" s="297" t="s">
        <v>539</v>
      </c>
      <c r="T101" s="217" t="s">
        <v>1029</v>
      </c>
      <c r="U101" s="295"/>
      <c r="V101" s="217" t="s">
        <v>1020</v>
      </c>
      <c r="W101" s="289" t="s">
        <v>1017</v>
      </c>
      <c r="X101" s="270"/>
      <c r="Y101" s="270"/>
    </row>
    <row r="102" spans="1:25" s="52" customFormat="1" ht="18" customHeight="1" x14ac:dyDescent="0.25">
      <c r="A102" s="38" t="s">
        <v>655</v>
      </c>
      <c r="B102" s="38" t="s">
        <v>68</v>
      </c>
      <c r="C102" s="58" t="s">
        <v>253</v>
      </c>
      <c r="D102" s="217"/>
      <c r="E102" s="297" t="s">
        <v>539</v>
      </c>
      <c r="F102" s="297" t="s">
        <v>539</v>
      </c>
      <c r="G102" s="297" t="s">
        <v>539</v>
      </c>
      <c r="H102" s="297" t="s">
        <v>539</v>
      </c>
      <c r="I102" s="297" t="s">
        <v>539</v>
      </c>
      <c r="J102" s="297" t="s">
        <v>539</v>
      </c>
      <c r="K102" s="297" t="s">
        <v>539</v>
      </c>
      <c r="L102" s="297" t="s">
        <v>539</v>
      </c>
      <c r="M102" s="297" t="s">
        <v>539</v>
      </c>
      <c r="N102" s="297" t="s">
        <v>539</v>
      </c>
      <c r="O102" s="297" t="s">
        <v>539</v>
      </c>
      <c r="P102" s="217" t="s">
        <v>539</v>
      </c>
      <c r="Q102" s="217" t="s">
        <v>539</v>
      </c>
      <c r="R102" s="297" t="s">
        <v>539</v>
      </c>
      <c r="S102" s="297" t="s">
        <v>539</v>
      </c>
      <c r="T102" s="217" t="s">
        <v>1029</v>
      </c>
      <c r="U102" s="295"/>
      <c r="V102" s="217"/>
      <c r="W102" s="289" t="s">
        <v>1018</v>
      </c>
      <c r="X102" s="270"/>
      <c r="Y102" s="270"/>
    </row>
    <row r="103" spans="1:25" s="52" customFormat="1" ht="16.5" x14ac:dyDescent="0.25">
      <c r="A103" s="38" t="s">
        <v>656</v>
      </c>
      <c r="B103" s="38" t="s">
        <v>70</v>
      </c>
      <c r="C103" s="58" t="s">
        <v>291</v>
      </c>
      <c r="D103" s="217"/>
      <c r="E103" s="297" t="s">
        <v>539</v>
      </c>
      <c r="F103" s="297" t="s">
        <v>539</v>
      </c>
      <c r="G103" s="297" t="s">
        <v>539</v>
      </c>
      <c r="H103" s="297" t="s">
        <v>539</v>
      </c>
      <c r="I103" s="297" t="s">
        <v>539</v>
      </c>
      <c r="J103" s="297" t="s">
        <v>539</v>
      </c>
      <c r="K103" s="297" t="s">
        <v>539</v>
      </c>
      <c r="L103" s="297" t="s">
        <v>539</v>
      </c>
      <c r="M103" s="297" t="s">
        <v>539</v>
      </c>
      <c r="N103" s="297" t="s">
        <v>539</v>
      </c>
      <c r="O103" s="297" t="s">
        <v>539</v>
      </c>
      <c r="P103" s="217" t="s">
        <v>539</v>
      </c>
      <c r="Q103" s="217" t="s">
        <v>539</v>
      </c>
      <c r="R103" s="297" t="s">
        <v>539</v>
      </c>
      <c r="S103" s="297" t="s">
        <v>539</v>
      </c>
      <c r="T103" s="217" t="s">
        <v>1029</v>
      </c>
      <c r="U103" s="295"/>
      <c r="V103" s="217"/>
      <c r="W103" s="289" t="s">
        <v>1018</v>
      </c>
      <c r="X103" s="270"/>
      <c r="Y103" s="270"/>
    </row>
    <row r="104" spans="1:25" s="52" customFormat="1" x14ac:dyDescent="0.25">
      <c r="A104" s="38" t="s">
        <v>657</v>
      </c>
      <c r="B104" s="38" t="s">
        <v>72</v>
      </c>
      <c r="C104" s="58" t="s">
        <v>116</v>
      </c>
      <c r="D104" s="292"/>
      <c r="E104" s="297" t="s">
        <v>539</v>
      </c>
      <c r="F104" s="297" t="s">
        <v>539</v>
      </c>
      <c r="G104" s="297" t="s">
        <v>539</v>
      </c>
      <c r="H104" s="297" t="s">
        <v>539</v>
      </c>
      <c r="I104" s="297" t="s">
        <v>539</v>
      </c>
      <c r="J104" s="297" t="s">
        <v>539</v>
      </c>
      <c r="K104" s="297" t="s">
        <v>539</v>
      </c>
      <c r="L104" s="297" t="s">
        <v>539</v>
      </c>
      <c r="M104" s="297" t="s">
        <v>539</v>
      </c>
      <c r="N104" s="297" t="s">
        <v>539</v>
      </c>
      <c r="O104" s="297" t="s">
        <v>539</v>
      </c>
      <c r="P104" s="217" t="s">
        <v>539</v>
      </c>
      <c r="Q104" s="217" t="s">
        <v>539</v>
      </c>
      <c r="R104" s="297" t="s">
        <v>539</v>
      </c>
      <c r="S104" s="297" t="s">
        <v>539</v>
      </c>
      <c r="T104" s="217" t="s">
        <v>1029</v>
      </c>
      <c r="U104" s="295"/>
      <c r="V104" s="217" t="s">
        <v>1020</v>
      </c>
      <c r="W104" s="217" t="s">
        <v>1017</v>
      </c>
      <c r="X104" s="270"/>
      <c r="Y104" s="270"/>
    </row>
    <row r="105" spans="1:25" s="52" customFormat="1" ht="16.5" x14ac:dyDescent="0.25">
      <c r="A105" s="38" t="s">
        <v>658</v>
      </c>
      <c r="B105" s="38" t="s">
        <v>74</v>
      </c>
      <c r="C105" s="58" t="s">
        <v>422</v>
      </c>
      <c r="D105" s="292"/>
      <c r="E105" s="297" t="s">
        <v>539</v>
      </c>
      <c r="F105" s="297" t="s">
        <v>539</v>
      </c>
      <c r="G105" s="297" t="s">
        <v>539</v>
      </c>
      <c r="H105" s="309" t="s">
        <v>549</v>
      </c>
      <c r="I105" s="297" t="s">
        <v>539</v>
      </c>
      <c r="J105" s="297" t="s">
        <v>539</v>
      </c>
      <c r="K105" s="297" t="s">
        <v>539</v>
      </c>
      <c r="L105" s="297" t="s">
        <v>539</v>
      </c>
      <c r="M105" s="297" t="s">
        <v>539</v>
      </c>
      <c r="N105" s="297" t="s">
        <v>539</v>
      </c>
      <c r="O105" s="309" t="s">
        <v>549</v>
      </c>
      <c r="P105" s="217" t="s">
        <v>539</v>
      </c>
      <c r="Q105" s="217" t="s">
        <v>539</v>
      </c>
      <c r="R105" s="297" t="s">
        <v>539</v>
      </c>
      <c r="S105" s="297" t="s">
        <v>539</v>
      </c>
      <c r="T105" s="217" t="s">
        <v>1029</v>
      </c>
      <c r="U105" s="295"/>
      <c r="V105" s="217"/>
      <c r="W105" s="289" t="s">
        <v>1018</v>
      </c>
      <c r="X105" s="270"/>
      <c r="Y105" s="270"/>
    </row>
    <row r="106" spans="1:25" s="52" customFormat="1" ht="16.5" x14ac:dyDescent="0.25">
      <c r="A106" s="38" t="s">
        <v>659</v>
      </c>
      <c r="B106" s="38" t="s">
        <v>76</v>
      </c>
      <c r="C106" s="58" t="s">
        <v>290</v>
      </c>
      <c r="D106" s="217"/>
      <c r="E106" s="297" t="s">
        <v>539</v>
      </c>
      <c r="F106" s="297" t="s">
        <v>539</v>
      </c>
      <c r="G106" s="297" t="s">
        <v>539</v>
      </c>
      <c r="H106" s="297" t="s">
        <v>539</v>
      </c>
      <c r="I106" s="297" t="s">
        <v>539</v>
      </c>
      <c r="J106" s="297" t="s">
        <v>539</v>
      </c>
      <c r="K106" s="297" t="s">
        <v>539</v>
      </c>
      <c r="L106" s="297" t="s">
        <v>539</v>
      </c>
      <c r="M106" s="297" t="s">
        <v>539</v>
      </c>
      <c r="N106" s="297" t="s">
        <v>539</v>
      </c>
      <c r="O106" s="297" t="s">
        <v>539</v>
      </c>
      <c r="P106" s="217" t="s">
        <v>539</v>
      </c>
      <c r="Q106" s="217" t="s">
        <v>539</v>
      </c>
      <c r="R106" s="297" t="s">
        <v>539</v>
      </c>
      <c r="S106" s="297" t="s">
        <v>539</v>
      </c>
      <c r="T106" s="217" t="s">
        <v>1029</v>
      </c>
      <c r="U106" s="295"/>
      <c r="V106" s="217"/>
      <c r="W106" s="289" t="s">
        <v>1018</v>
      </c>
      <c r="X106" s="270"/>
      <c r="Y106" s="270"/>
    </row>
    <row r="107" spans="1:25" s="52" customFormat="1" ht="16.5" x14ac:dyDescent="0.25">
      <c r="A107" s="38" t="s">
        <v>660</v>
      </c>
      <c r="B107" s="38" t="s">
        <v>584</v>
      </c>
      <c r="C107" s="58" t="s">
        <v>292</v>
      </c>
      <c r="D107" s="217"/>
      <c r="E107" s="297" t="s">
        <v>539</v>
      </c>
      <c r="F107" s="297" t="s">
        <v>539</v>
      </c>
      <c r="G107" s="297" t="s">
        <v>539</v>
      </c>
      <c r="H107" s="297" t="s">
        <v>539</v>
      </c>
      <c r="I107" s="297" t="s">
        <v>539</v>
      </c>
      <c r="J107" s="297" t="s">
        <v>539</v>
      </c>
      <c r="K107" s="297" t="s">
        <v>539</v>
      </c>
      <c r="L107" s="297" t="s">
        <v>539</v>
      </c>
      <c r="M107" s="297" t="s">
        <v>539</v>
      </c>
      <c r="N107" s="297" t="s">
        <v>539</v>
      </c>
      <c r="O107" s="297" t="s">
        <v>539</v>
      </c>
      <c r="P107" s="217" t="s">
        <v>539</v>
      </c>
      <c r="Q107" s="217" t="s">
        <v>539</v>
      </c>
      <c r="R107" s="297" t="s">
        <v>539</v>
      </c>
      <c r="S107" s="297" t="s">
        <v>539</v>
      </c>
      <c r="T107" s="217" t="s">
        <v>1029</v>
      </c>
      <c r="U107" s="295"/>
      <c r="V107" s="217"/>
      <c r="W107" s="289" t="s">
        <v>1018</v>
      </c>
      <c r="X107" s="270"/>
      <c r="Y107" s="270"/>
    </row>
    <row r="108" spans="1:25" s="52" customFormat="1" ht="16.5" x14ac:dyDescent="0.25">
      <c r="A108" s="38" t="s">
        <v>661</v>
      </c>
      <c r="B108" s="38" t="s">
        <v>585</v>
      </c>
      <c r="C108" s="58" t="s">
        <v>344</v>
      </c>
      <c r="D108" s="217"/>
      <c r="E108" s="297" t="s">
        <v>539</v>
      </c>
      <c r="F108" s="297" t="s">
        <v>539</v>
      </c>
      <c r="G108" s="297" t="s">
        <v>539</v>
      </c>
      <c r="H108" s="297" t="s">
        <v>539</v>
      </c>
      <c r="I108" s="297" t="s">
        <v>539</v>
      </c>
      <c r="J108" s="297" t="s">
        <v>539</v>
      </c>
      <c r="K108" s="297" t="s">
        <v>539</v>
      </c>
      <c r="L108" s="297" t="s">
        <v>539</v>
      </c>
      <c r="M108" s="297" t="s">
        <v>539</v>
      </c>
      <c r="N108" s="297" t="s">
        <v>539</v>
      </c>
      <c r="O108" s="297" t="s">
        <v>539</v>
      </c>
      <c r="P108" s="217" t="s">
        <v>539</v>
      </c>
      <c r="Q108" s="217" t="s">
        <v>539</v>
      </c>
      <c r="R108" s="297" t="s">
        <v>539</v>
      </c>
      <c r="S108" s="297" t="s">
        <v>539</v>
      </c>
      <c r="T108" s="217" t="s">
        <v>1029</v>
      </c>
      <c r="U108" s="295"/>
      <c r="V108" s="217"/>
      <c r="W108" s="289" t="s">
        <v>1018</v>
      </c>
      <c r="X108" s="270"/>
      <c r="Y108" s="270"/>
    </row>
    <row r="109" spans="1:25" s="52" customFormat="1" ht="31.5" x14ac:dyDescent="0.25">
      <c r="A109" s="38" t="s">
        <v>662</v>
      </c>
      <c r="B109" s="38" t="s">
        <v>586</v>
      </c>
      <c r="C109" s="58" t="s">
        <v>285</v>
      </c>
      <c r="D109" s="217"/>
      <c r="E109" s="297" t="s">
        <v>571</v>
      </c>
      <c r="F109" s="297" t="s">
        <v>539</v>
      </c>
      <c r="G109" s="297" t="s">
        <v>539</v>
      </c>
      <c r="H109" s="297" t="s">
        <v>539</v>
      </c>
      <c r="I109" s="297" t="s">
        <v>539</v>
      </c>
      <c r="J109" s="309" t="s">
        <v>889</v>
      </c>
      <c r="K109" s="297" t="s">
        <v>539</v>
      </c>
      <c r="L109" s="297" t="s">
        <v>539</v>
      </c>
      <c r="M109" s="297" t="s">
        <v>539</v>
      </c>
      <c r="N109" s="297" t="s">
        <v>539</v>
      </c>
      <c r="O109" s="297" t="s">
        <v>539</v>
      </c>
      <c r="P109" s="217" t="s">
        <v>539</v>
      </c>
      <c r="Q109" s="217" t="s">
        <v>539</v>
      </c>
      <c r="R109" s="297" t="s">
        <v>539</v>
      </c>
      <c r="S109" s="297" t="s">
        <v>539</v>
      </c>
      <c r="T109" s="217" t="s">
        <v>1029</v>
      </c>
      <c r="U109" s="295"/>
      <c r="V109" s="217"/>
      <c r="W109" s="289" t="s">
        <v>1018</v>
      </c>
      <c r="X109" s="270"/>
      <c r="Y109" s="270"/>
    </row>
    <row r="110" spans="1:25" s="52" customFormat="1" ht="16.5" x14ac:dyDescent="0.25">
      <c r="A110" s="38" t="s">
        <v>663</v>
      </c>
      <c r="B110" s="38" t="s">
        <v>587</v>
      </c>
      <c r="C110" s="58" t="s">
        <v>286</v>
      </c>
      <c r="D110" s="217"/>
      <c r="E110" s="297" t="s">
        <v>539</v>
      </c>
      <c r="F110" s="297" t="s">
        <v>539</v>
      </c>
      <c r="G110" s="297" t="s">
        <v>539</v>
      </c>
      <c r="H110" s="297" t="s">
        <v>539</v>
      </c>
      <c r="I110" s="297" t="s">
        <v>539</v>
      </c>
      <c r="J110" s="297" t="s">
        <v>539</v>
      </c>
      <c r="K110" s="297" t="s">
        <v>539</v>
      </c>
      <c r="L110" s="297" t="s">
        <v>539</v>
      </c>
      <c r="M110" s="297" t="s">
        <v>539</v>
      </c>
      <c r="N110" s="297" t="s">
        <v>539</v>
      </c>
      <c r="O110" s="297" t="s">
        <v>539</v>
      </c>
      <c r="P110" s="217" t="s">
        <v>539</v>
      </c>
      <c r="Q110" s="217" t="s">
        <v>539</v>
      </c>
      <c r="R110" s="297" t="s">
        <v>539</v>
      </c>
      <c r="S110" s="297" t="s">
        <v>539</v>
      </c>
      <c r="T110" s="217" t="s">
        <v>1029</v>
      </c>
      <c r="U110" s="295"/>
      <c r="V110" s="217"/>
      <c r="W110" s="289" t="s">
        <v>1018</v>
      </c>
      <c r="X110" s="270"/>
      <c r="Y110" s="270"/>
    </row>
    <row r="111" spans="1:25" s="52" customFormat="1" ht="16.5" x14ac:dyDescent="0.25">
      <c r="A111" s="38" t="s">
        <v>664</v>
      </c>
      <c r="B111" s="38" t="s">
        <v>588</v>
      </c>
      <c r="C111" s="58" t="s">
        <v>297</v>
      </c>
      <c r="D111" s="217"/>
      <c r="E111" s="297" t="s">
        <v>539</v>
      </c>
      <c r="F111" s="297" t="s">
        <v>539</v>
      </c>
      <c r="G111" s="297" t="s">
        <v>539</v>
      </c>
      <c r="H111" s="297" t="s">
        <v>539</v>
      </c>
      <c r="I111" s="297" t="s">
        <v>539</v>
      </c>
      <c r="J111" s="297" t="s">
        <v>539</v>
      </c>
      <c r="K111" s="297" t="s">
        <v>539</v>
      </c>
      <c r="L111" s="297" t="s">
        <v>539</v>
      </c>
      <c r="M111" s="297" t="s">
        <v>539</v>
      </c>
      <c r="N111" s="297" t="s">
        <v>539</v>
      </c>
      <c r="O111" s="297" t="s">
        <v>539</v>
      </c>
      <c r="P111" s="217" t="s">
        <v>539</v>
      </c>
      <c r="Q111" s="217" t="s">
        <v>539</v>
      </c>
      <c r="R111" s="297" t="s">
        <v>539</v>
      </c>
      <c r="S111" s="297" t="s">
        <v>539</v>
      </c>
      <c r="T111" s="217" t="s">
        <v>1029</v>
      </c>
      <c r="U111" s="295"/>
      <c r="V111" s="217"/>
      <c r="W111" s="289" t="s">
        <v>1018</v>
      </c>
      <c r="X111" s="270"/>
      <c r="Y111" s="270"/>
    </row>
    <row r="112" spans="1:25" s="52" customFormat="1" ht="16.5" x14ac:dyDescent="0.25">
      <c r="A112" s="38" t="s">
        <v>665</v>
      </c>
      <c r="B112" s="38" t="s">
        <v>589</v>
      </c>
      <c r="C112" s="58" t="s">
        <v>358</v>
      </c>
      <c r="D112" s="217"/>
      <c r="E112" s="297" t="s">
        <v>539</v>
      </c>
      <c r="F112" s="297" t="s">
        <v>539</v>
      </c>
      <c r="G112" s="297" t="s">
        <v>539</v>
      </c>
      <c r="H112" s="297" t="s">
        <v>539</v>
      </c>
      <c r="I112" s="297" t="s">
        <v>539</v>
      </c>
      <c r="J112" s="297" t="s">
        <v>539</v>
      </c>
      <c r="K112" s="297" t="s">
        <v>539</v>
      </c>
      <c r="L112" s="297" t="s">
        <v>539</v>
      </c>
      <c r="M112" s="297" t="s">
        <v>539</v>
      </c>
      <c r="N112" s="297" t="s">
        <v>539</v>
      </c>
      <c r="O112" s="297" t="s">
        <v>539</v>
      </c>
      <c r="P112" s="217" t="s">
        <v>539</v>
      </c>
      <c r="Q112" s="217" t="s">
        <v>539</v>
      </c>
      <c r="R112" s="297" t="s">
        <v>539</v>
      </c>
      <c r="S112" s="297" t="s">
        <v>539</v>
      </c>
      <c r="T112" s="217" t="s">
        <v>1029</v>
      </c>
      <c r="U112" s="295"/>
      <c r="V112" s="217"/>
      <c r="W112" s="289" t="s">
        <v>1018</v>
      </c>
      <c r="X112" s="270"/>
      <c r="Y112" s="270"/>
    </row>
    <row r="113" spans="1:25" s="52" customFormat="1" ht="16.5" x14ac:dyDescent="0.25">
      <c r="A113" s="38" t="s">
        <v>666</v>
      </c>
      <c r="B113" s="38" t="s">
        <v>590</v>
      </c>
      <c r="C113" s="58" t="s">
        <v>367</v>
      </c>
      <c r="D113" s="217"/>
      <c r="E113" s="297" t="s">
        <v>539</v>
      </c>
      <c r="F113" s="297" t="s">
        <v>539</v>
      </c>
      <c r="G113" s="297" t="s">
        <v>539</v>
      </c>
      <c r="H113" s="297" t="s">
        <v>539</v>
      </c>
      <c r="I113" s="297" t="s">
        <v>539</v>
      </c>
      <c r="J113" s="297" t="s">
        <v>539</v>
      </c>
      <c r="K113" s="297" t="s">
        <v>539</v>
      </c>
      <c r="L113" s="297" t="s">
        <v>539</v>
      </c>
      <c r="M113" s="297" t="s">
        <v>539</v>
      </c>
      <c r="N113" s="297" t="s">
        <v>539</v>
      </c>
      <c r="O113" s="297" t="s">
        <v>539</v>
      </c>
      <c r="P113" s="217" t="s">
        <v>539</v>
      </c>
      <c r="Q113" s="217" t="s">
        <v>539</v>
      </c>
      <c r="R113" s="297" t="s">
        <v>539</v>
      </c>
      <c r="S113" s="297" t="s">
        <v>539</v>
      </c>
      <c r="T113" s="217" t="s">
        <v>1029</v>
      </c>
      <c r="U113" s="295"/>
      <c r="V113" s="217"/>
      <c r="W113" s="289" t="s">
        <v>1018</v>
      </c>
      <c r="X113" s="270"/>
      <c r="Y113" s="270"/>
    </row>
    <row r="114" spans="1:25" s="52" customFormat="1" ht="16.5" x14ac:dyDescent="0.25">
      <c r="A114" s="38" t="s">
        <v>667</v>
      </c>
      <c r="B114" s="38" t="s">
        <v>591</v>
      </c>
      <c r="C114" s="58" t="s">
        <v>289</v>
      </c>
      <c r="D114" s="217"/>
      <c r="E114" s="297" t="s">
        <v>539</v>
      </c>
      <c r="F114" s="297" t="s">
        <v>539</v>
      </c>
      <c r="G114" s="297" t="s">
        <v>539</v>
      </c>
      <c r="H114" s="297" t="s">
        <v>539</v>
      </c>
      <c r="I114" s="297" t="s">
        <v>539</v>
      </c>
      <c r="J114" s="297" t="s">
        <v>539</v>
      </c>
      <c r="K114" s="297" t="s">
        <v>539</v>
      </c>
      <c r="L114" s="297" t="s">
        <v>539</v>
      </c>
      <c r="M114" s="297" t="s">
        <v>539</v>
      </c>
      <c r="N114" s="297" t="s">
        <v>539</v>
      </c>
      <c r="O114" s="297" t="s">
        <v>539</v>
      </c>
      <c r="P114" s="217" t="s">
        <v>539</v>
      </c>
      <c r="Q114" s="217" t="s">
        <v>539</v>
      </c>
      <c r="R114" s="297" t="s">
        <v>539</v>
      </c>
      <c r="S114" s="297" t="s">
        <v>539</v>
      </c>
      <c r="T114" s="217" t="s">
        <v>1029</v>
      </c>
      <c r="U114" s="295"/>
      <c r="V114" s="217"/>
      <c r="W114" s="289" t="s">
        <v>1018</v>
      </c>
      <c r="X114" s="270"/>
      <c r="Y114" s="270"/>
    </row>
    <row r="115" spans="1:25" s="52" customFormat="1" ht="16.5" x14ac:dyDescent="0.25">
      <c r="A115" s="38" t="s">
        <v>668</v>
      </c>
      <c r="B115" s="38" t="s">
        <v>592</v>
      </c>
      <c r="C115" s="58" t="s">
        <v>345</v>
      </c>
      <c r="D115" s="217"/>
      <c r="E115" s="297" t="s">
        <v>539</v>
      </c>
      <c r="F115" s="297" t="s">
        <v>539</v>
      </c>
      <c r="G115" s="297" t="s">
        <v>539</v>
      </c>
      <c r="H115" s="297" t="s">
        <v>539</v>
      </c>
      <c r="I115" s="297" t="s">
        <v>539</v>
      </c>
      <c r="J115" s="297" t="s">
        <v>539</v>
      </c>
      <c r="K115" s="297" t="s">
        <v>539</v>
      </c>
      <c r="L115" s="297" t="s">
        <v>539</v>
      </c>
      <c r="M115" s="297" t="s">
        <v>539</v>
      </c>
      <c r="N115" s="297" t="s">
        <v>539</v>
      </c>
      <c r="O115" s="297" t="s">
        <v>539</v>
      </c>
      <c r="P115" s="217" t="s">
        <v>539</v>
      </c>
      <c r="Q115" s="217"/>
      <c r="R115" s="297" t="s">
        <v>539</v>
      </c>
      <c r="S115" s="297" t="s">
        <v>539</v>
      </c>
      <c r="T115" s="217" t="s">
        <v>1029</v>
      </c>
      <c r="U115" s="295"/>
      <c r="V115" s="217"/>
      <c r="W115" s="289" t="s">
        <v>1018</v>
      </c>
      <c r="X115" s="270"/>
      <c r="Y115" s="270" t="s">
        <v>1051</v>
      </c>
    </row>
    <row r="116" spans="1:25" s="52" customFormat="1" ht="47.25" x14ac:dyDescent="0.25">
      <c r="A116" s="38" t="s">
        <v>669</v>
      </c>
      <c r="B116" s="38" t="s">
        <v>593</v>
      </c>
      <c r="C116" s="58" t="s">
        <v>1010</v>
      </c>
      <c r="D116" s="217"/>
      <c r="E116" s="297"/>
      <c r="F116" s="297"/>
      <c r="G116" s="297"/>
      <c r="H116" s="297"/>
      <c r="I116" s="297"/>
      <c r="J116" s="297"/>
      <c r="K116" s="297"/>
      <c r="L116" s="297"/>
      <c r="M116" s="297"/>
      <c r="N116" s="297" t="s">
        <v>539</v>
      </c>
      <c r="O116" s="297" t="s">
        <v>539</v>
      </c>
      <c r="P116" s="217" t="s">
        <v>539</v>
      </c>
      <c r="Q116" s="217" t="s">
        <v>539</v>
      </c>
      <c r="R116" s="297" t="s">
        <v>1026</v>
      </c>
      <c r="S116" s="297" t="s">
        <v>1026</v>
      </c>
      <c r="T116" s="217" t="s">
        <v>1027</v>
      </c>
      <c r="U116" s="295"/>
      <c r="V116" s="217"/>
      <c r="W116" s="289" t="s">
        <v>1018</v>
      </c>
      <c r="X116" s="270"/>
      <c r="Y116" s="270" t="s">
        <v>1011</v>
      </c>
    </row>
    <row r="117" spans="1:25" s="52" customFormat="1" ht="16.5" x14ac:dyDescent="0.25">
      <c r="A117" s="38" t="s">
        <v>670</v>
      </c>
      <c r="B117" s="38" t="s">
        <v>575</v>
      </c>
      <c r="C117" s="55" t="s">
        <v>353</v>
      </c>
      <c r="D117" s="39" t="s">
        <v>23</v>
      </c>
      <c r="E117" s="217" t="s">
        <v>539</v>
      </c>
      <c r="F117" s="217" t="s">
        <v>539</v>
      </c>
      <c r="G117" s="217" t="s">
        <v>539</v>
      </c>
      <c r="H117" s="217" t="s">
        <v>539</v>
      </c>
      <c r="I117" s="217" t="s">
        <v>539</v>
      </c>
      <c r="J117" s="217" t="s">
        <v>539</v>
      </c>
      <c r="K117" s="217" t="s">
        <v>539</v>
      </c>
      <c r="L117" s="217" t="s">
        <v>539</v>
      </c>
      <c r="M117" s="217" t="s">
        <v>539</v>
      </c>
      <c r="N117" s="217" t="s">
        <v>539</v>
      </c>
      <c r="O117" s="217" t="s">
        <v>539</v>
      </c>
      <c r="P117" s="217" t="s">
        <v>539</v>
      </c>
      <c r="Q117" s="217" t="s">
        <v>539</v>
      </c>
      <c r="R117" s="217" t="s">
        <v>539</v>
      </c>
      <c r="S117" s="217" t="s">
        <v>539</v>
      </c>
      <c r="T117" s="217" t="s">
        <v>1029</v>
      </c>
      <c r="U117" s="295"/>
      <c r="V117" s="217" t="s">
        <v>1020</v>
      </c>
      <c r="W117" s="289" t="s">
        <v>1017</v>
      </c>
      <c r="X117" s="270"/>
      <c r="Y117" s="270"/>
    </row>
    <row r="118" spans="1:25" s="52" customFormat="1" x14ac:dyDescent="0.25">
      <c r="A118" s="38" t="s">
        <v>671</v>
      </c>
      <c r="B118" s="38" t="s">
        <v>576</v>
      </c>
      <c r="C118" s="42" t="s">
        <v>130</v>
      </c>
      <c r="D118" s="39"/>
      <c r="E118" s="41" t="s">
        <v>539</v>
      </c>
      <c r="F118" s="41" t="s">
        <v>539</v>
      </c>
      <c r="G118" s="41" t="s">
        <v>539</v>
      </c>
      <c r="H118" s="41" t="s">
        <v>539</v>
      </c>
      <c r="I118" s="41" t="s">
        <v>539</v>
      </c>
      <c r="J118" s="41" t="s">
        <v>539</v>
      </c>
      <c r="K118" s="41" t="s">
        <v>539</v>
      </c>
      <c r="L118" s="41" t="s">
        <v>539</v>
      </c>
      <c r="M118" s="41" t="s">
        <v>539</v>
      </c>
      <c r="N118" s="41" t="s">
        <v>539</v>
      </c>
      <c r="O118" s="41" t="s">
        <v>539</v>
      </c>
      <c r="P118" s="217" t="s">
        <v>539</v>
      </c>
      <c r="Q118" s="217" t="s">
        <v>539</v>
      </c>
      <c r="R118" s="41" t="s">
        <v>539</v>
      </c>
      <c r="S118" s="41" t="s">
        <v>539</v>
      </c>
      <c r="T118" s="217" t="s">
        <v>1029</v>
      </c>
      <c r="U118" s="295"/>
      <c r="V118" s="217"/>
      <c r="W118" s="217" t="s">
        <v>1018</v>
      </c>
      <c r="X118" s="270"/>
      <c r="Y118" s="270"/>
    </row>
    <row r="119" spans="1:25" s="52" customFormat="1" ht="31.5" x14ac:dyDescent="0.25">
      <c r="A119" s="38" t="s">
        <v>672</v>
      </c>
      <c r="B119" s="38" t="s">
        <v>577</v>
      </c>
      <c r="C119" s="42" t="s">
        <v>139</v>
      </c>
      <c r="D119" s="39"/>
      <c r="E119" s="41" t="s">
        <v>539</v>
      </c>
      <c r="F119" s="308" t="s">
        <v>909</v>
      </c>
      <c r="G119" s="41" t="s">
        <v>539</v>
      </c>
      <c r="H119" s="308" t="s">
        <v>549</v>
      </c>
      <c r="I119" s="41" t="s">
        <v>539</v>
      </c>
      <c r="J119" s="308" t="s">
        <v>909</v>
      </c>
      <c r="K119" s="41" t="s">
        <v>539</v>
      </c>
      <c r="L119" s="41" t="s">
        <v>539</v>
      </c>
      <c r="M119" s="41" t="s">
        <v>539</v>
      </c>
      <c r="N119" s="41" t="s">
        <v>539</v>
      </c>
      <c r="O119" s="41" t="s">
        <v>539</v>
      </c>
      <c r="P119" s="217" t="s">
        <v>539</v>
      </c>
      <c r="Q119" s="217" t="s">
        <v>539</v>
      </c>
      <c r="R119" s="41" t="s">
        <v>539</v>
      </c>
      <c r="S119" s="308" t="s">
        <v>549</v>
      </c>
      <c r="T119" s="295" t="s">
        <v>1030</v>
      </c>
      <c r="U119" s="295"/>
      <c r="V119" s="217"/>
      <c r="W119" s="217" t="s">
        <v>1021</v>
      </c>
      <c r="X119" s="270"/>
      <c r="Y119" s="270"/>
    </row>
    <row r="120" spans="1:25" s="52" customFormat="1" x14ac:dyDescent="0.25">
      <c r="A120" s="38" t="s">
        <v>673</v>
      </c>
      <c r="B120" s="38" t="s">
        <v>578</v>
      </c>
      <c r="C120" s="42" t="s">
        <v>144</v>
      </c>
      <c r="D120" s="39"/>
      <c r="E120" s="41" t="s">
        <v>539</v>
      </c>
      <c r="F120" s="41" t="s">
        <v>539</v>
      </c>
      <c r="G120" s="41" t="s">
        <v>539</v>
      </c>
      <c r="H120" s="41" t="s">
        <v>539</v>
      </c>
      <c r="I120" s="41" t="s">
        <v>539</v>
      </c>
      <c r="J120" s="41" t="s">
        <v>539</v>
      </c>
      <c r="K120" s="41" t="s">
        <v>539</v>
      </c>
      <c r="L120" s="41" t="s">
        <v>539</v>
      </c>
      <c r="M120" s="41" t="s">
        <v>539</v>
      </c>
      <c r="N120" s="41" t="s">
        <v>539</v>
      </c>
      <c r="O120" s="41" t="s">
        <v>539</v>
      </c>
      <c r="P120" s="217" t="s">
        <v>539</v>
      </c>
      <c r="Q120" s="217" t="s">
        <v>539</v>
      </c>
      <c r="R120" s="41" t="s">
        <v>539</v>
      </c>
      <c r="S120" s="41" t="s">
        <v>539</v>
      </c>
      <c r="T120" s="217" t="s">
        <v>1029</v>
      </c>
      <c r="U120" s="295"/>
      <c r="V120" s="217"/>
      <c r="W120" s="217" t="s">
        <v>1018</v>
      </c>
      <c r="X120" s="270"/>
      <c r="Y120" s="270"/>
    </row>
    <row r="121" spans="1:25" s="52" customFormat="1" x14ac:dyDescent="0.25">
      <c r="A121" s="38" t="s">
        <v>674</v>
      </c>
      <c r="B121" s="38" t="s">
        <v>579</v>
      </c>
      <c r="C121" s="42" t="s">
        <v>127</v>
      </c>
      <c r="D121" s="292"/>
      <c r="E121" s="41" t="s">
        <v>539</v>
      </c>
      <c r="F121" s="308" t="s">
        <v>549</v>
      </c>
      <c r="G121" s="41" t="s">
        <v>539</v>
      </c>
      <c r="H121" s="41" t="s">
        <v>539</v>
      </c>
      <c r="I121" s="41" t="s">
        <v>539</v>
      </c>
      <c r="J121" s="41" t="s">
        <v>539</v>
      </c>
      <c r="K121" s="41" t="s">
        <v>539</v>
      </c>
      <c r="L121" s="41" t="s">
        <v>539</v>
      </c>
      <c r="M121" s="41" t="s">
        <v>539</v>
      </c>
      <c r="N121" s="41" t="s">
        <v>539</v>
      </c>
      <c r="O121" s="41" t="s">
        <v>539</v>
      </c>
      <c r="P121" s="217" t="s">
        <v>539</v>
      </c>
      <c r="Q121" s="217" t="s">
        <v>539</v>
      </c>
      <c r="R121" s="41" t="s">
        <v>539</v>
      </c>
      <c r="S121" s="41" t="s">
        <v>539</v>
      </c>
      <c r="T121" s="217" t="s">
        <v>1029</v>
      </c>
      <c r="U121" s="295"/>
      <c r="V121" s="217"/>
      <c r="W121" s="217" t="s">
        <v>1018</v>
      </c>
      <c r="X121" s="270"/>
      <c r="Y121" s="270"/>
    </row>
    <row r="122" spans="1:25" s="52" customFormat="1" x14ac:dyDescent="0.25">
      <c r="A122" s="38" t="s">
        <v>675</v>
      </c>
      <c r="B122" s="38" t="s">
        <v>580</v>
      </c>
      <c r="C122" s="42" t="s">
        <v>128</v>
      </c>
      <c r="D122" s="39"/>
      <c r="E122" s="41" t="s">
        <v>539</v>
      </c>
      <c r="F122" s="308" t="s">
        <v>549</v>
      </c>
      <c r="G122" s="41" t="s">
        <v>539</v>
      </c>
      <c r="H122" s="41" t="s">
        <v>539</v>
      </c>
      <c r="I122" s="41" t="s">
        <v>539</v>
      </c>
      <c r="J122" s="41" t="s">
        <v>539</v>
      </c>
      <c r="K122" s="41" t="s">
        <v>539</v>
      </c>
      <c r="L122" s="41" t="s">
        <v>539</v>
      </c>
      <c r="M122" s="41" t="s">
        <v>539</v>
      </c>
      <c r="N122" s="41" t="s">
        <v>539</v>
      </c>
      <c r="O122" s="41" t="s">
        <v>539</v>
      </c>
      <c r="P122" s="217" t="s">
        <v>539</v>
      </c>
      <c r="Q122" s="217" t="s">
        <v>539</v>
      </c>
      <c r="R122" s="41" t="s">
        <v>539</v>
      </c>
      <c r="S122" s="41" t="s">
        <v>539</v>
      </c>
      <c r="T122" s="217" t="s">
        <v>1029</v>
      </c>
      <c r="U122" s="295"/>
      <c r="V122" s="217"/>
      <c r="W122" s="217" t="s">
        <v>1018</v>
      </c>
      <c r="X122" s="270"/>
      <c r="Y122" s="270"/>
    </row>
    <row r="123" spans="1:25" s="52" customFormat="1" x14ac:dyDescent="0.25">
      <c r="A123" s="38" t="s">
        <v>676</v>
      </c>
      <c r="B123" s="38" t="s">
        <v>581</v>
      </c>
      <c r="C123" s="42" t="s">
        <v>129</v>
      </c>
      <c r="D123" s="39"/>
      <c r="E123" s="41" t="s">
        <v>539</v>
      </c>
      <c r="F123" s="41" t="s">
        <v>539</v>
      </c>
      <c r="G123" s="41" t="s">
        <v>539</v>
      </c>
      <c r="H123" s="41" t="s">
        <v>539</v>
      </c>
      <c r="I123" s="41" t="s">
        <v>539</v>
      </c>
      <c r="J123" s="41" t="s">
        <v>539</v>
      </c>
      <c r="K123" s="41" t="s">
        <v>539</v>
      </c>
      <c r="L123" s="41" t="s">
        <v>539</v>
      </c>
      <c r="M123" s="41" t="s">
        <v>539</v>
      </c>
      <c r="N123" s="41" t="s">
        <v>539</v>
      </c>
      <c r="O123" s="41" t="s">
        <v>539</v>
      </c>
      <c r="P123" s="217" t="s">
        <v>539</v>
      </c>
      <c r="Q123" s="217" t="s">
        <v>539</v>
      </c>
      <c r="R123" s="41" t="s">
        <v>539</v>
      </c>
      <c r="S123" s="41" t="s">
        <v>539</v>
      </c>
      <c r="T123" s="217" t="s">
        <v>1029</v>
      </c>
      <c r="U123" s="295"/>
      <c r="V123" s="217"/>
      <c r="W123" s="217" t="s">
        <v>1018</v>
      </c>
      <c r="X123" s="305"/>
      <c r="Y123" s="305"/>
    </row>
    <row r="124" spans="1:25" s="52" customFormat="1" x14ac:dyDescent="0.25">
      <c r="A124" s="38" t="s">
        <v>677</v>
      </c>
      <c r="B124" s="38" t="s">
        <v>582</v>
      </c>
      <c r="C124" s="42" t="s">
        <v>132</v>
      </c>
      <c r="D124" s="39"/>
      <c r="E124" s="41" t="s">
        <v>539</v>
      </c>
      <c r="F124" s="41" t="s">
        <v>539</v>
      </c>
      <c r="G124" s="41" t="s">
        <v>539</v>
      </c>
      <c r="H124" s="41" t="s">
        <v>539</v>
      </c>
      <c r="I124" s="41" t="s">
        <v>539</v>
      </c>
      <c r="J124" s="41" t="s">
        <v>539</v>
      </c>
      <c r="K124" s="41" t="s">
        <v>539</v>
      </c>
      <c r="L124" s="41" t="s">
        <v>539</v>
      </c>
      <c r="M124" s="41" t="s">
        <v>539</v>
      </c>
      <c r="N124" s="41" t="s">
        <v>539</v>
      </c>
      <c r="O124" s="41" t="s">
        <v>539</v>
      </c>
      <c r="P124" s="217" t="s">
        <v>539</v>
      </c>
      <c r="Q124" s="217" t="s">
        <v>539</v>
      </c>
      <c r="R124" s="41" t="s">
        <v>539</v>
      </c>
      <c r="S124" s="41" t="s">
        <v>539</v>
      </c>
      <c r="T124" s="217" t="s">
        <v>1029</v>
      </c>
      <c r="U124" s="295"/>
      <c r="V124" s="217"/>
      <c r="W124" s="217" t="s">
        <v>1018</v>
      </c>
      <c r="X124" s="270"/>
      <c r="Y124" s="270"/>
    </row>
    <row r="125" spans="1:25" s="52" customFormat="1" x14ac:dyDescent="0.25">
      <c r="A125" s="38" t="s">
        <v>678</v>
      </c>
      <c r="B125" s="38" t="s">
        <v>583</v>
      </c>
      <c r="C125" s="42" t="s">
        <v>133</v>
      </c>
      <c r="D125" s="39"/>
      <c r="E125" s="41" t="s">
        <v>539</v>
      </c>
      <c r="F125" s="41" t="s">
        <v>539</v>
      </c>
      <c r="G125" s="41" t="s">
        <v>539</v>
      </c>
      <c r="H125" s="41" t="s">
        <v>539</v>
      </c>
      <c r="I125" s="41" t="s">
        <v>539</v>
      </c>
      <c r="J125" s="41" t="s">
        <v>539</v>
      </c>
      <c r="K125" s="41" t="s">
        <v>539</v>
      </c>
      <c r="L125" s="41" t="s">
        <v>539</v>
      </c>
      <c r="M125" s="41" t="s">
        <v>539</v>
      </c>
      <c r="N125" s="41" t="s">
        <v>539</v>
      </c>
      <c r="O125" s="41" t="s">
        <v>539</v>
      </c>
      <c r="P125" s="217" t="s">
        <v>539</v>
      </c>
      <c r="Q125" s="217" t="s">
        <v>539</v>
      </c>
      <c r="R125" s="41" t="s">
        <v>539</v>
      </c>
      <c r="S125" s="41" t="s">
        <v>539</v>
      </c>
      <c r="T125" s="217" t="s">
        <v>1029</v>
      </c>
      <c r="U125" s="295"/>
      <c r="V125" s="217" t="s">
        <v>1020</v>
      </c>
      <c r="W125" s="217" t="s">
        <v>1017</v>
      </c>
      <c r="X125" s="270"/>
      <c r="Y125" s="270"/>
    </row>
    <row r="126" spans="1:25" s="52" customFormat="1" x14ac:dyDescent="0.25">
      <c r="A126" s="38" t="s">
        <v>679</v>
      </c>
      <c r="B126" s="38" t="s">
        <v>51</v>
      </c>
      <c r="C126" s="42" t="s">
        <v>134</v>
      </c>
      <c r="D126" s="39"/>
      <c r="E126" s="41" t="s">
        <v>539</v>
      </c>
      <c r="F126" s="41" t="s">
        <v>539</v>
      </c>
      <c r="G126" s="41" t="s">
        <v>539</v>
      </c>
      <c r="H126" s="41" t="s">
        <v>539</v>
      </c>
      <c r="I126" s="41" t="s">
        <v>539</v>
      </c>
      <c r="J126" s="41" t="s">
        <v>539</v>
      </c>
      <c r="K126" s="41" t="s">
        <v>539</v>
      </c>
      <c r="L126" s="41" t="s">
        <v>539</v>
      </c>
      <c r="M126" s="41" t="s">
        <v>539</v>
      </c>
      <c r="N126" s="41" t="s">
        <v>539</v>
      </c>
      <c r="O126" s="41" t="s">
        <v>539</v>
      </c>
      <c r="P126" s="217" t="s">
        <v>539</v>
      </c>
      <c r="Q126" s="217" t="s">
        <v>539</v>
      </c>
      <c r="R126" s="41" t="s">
        <v>539</v>
      </c>
      <c r="S126" s="41" t="s">
        <v>539</v>
      </c>
      <c r="T126" s="217" t="s">
        <v>1029</v>
      </c>
      <c r="U126" s="295"/>
      <c r="V126" s="217"/>
      <c r="W126" s="217" t="s">
        <v>1018</v>
      </c>
      <c r="X126" s="270"/>
      <c r="Y126" s="270"/>
    </row>
    <row r="127" spans="1:25" s="52" customFormat="1" x14ac:dyDescent="0.25">
      <c r="A127" s="38" t="s">
        <v>680</v>
      </c>
      <c r="B127" s="38" t="s">
        <v>53</v>
      </c>
      <c r="C127" s="42" t="s">
        <v>135</v>
      </c>
      <c r="D127" s="39"/>
      <c r="E127" s="41" t="s">
        <v>539</v>
      </c>
      <c r="F127" s="41" t="s">
        <v>539</v>
      </c>
      <c r="G127" s="41" t="s">
        <v>539</v>
      </c>
      <c r="H127" s="41" t="s">
        <v>539</v>
      </c>
      <c r="I127" s="41" t="s">
        <v>539</v>
      </c>
      <c r="J127" s="41" t="s">
        <v>539</v>
      </c>
      <c r="K127" s="41" t="s">
        <v>539</v>
      </c>
      <c r="L127" s="41" t="s">
        <v>539</v>
      </c>
      <c r="M127" s="41" t="s">
        <v>539</v>
      </c>
      <c r="N127" s="41" t="s">
        <v>539</v>
      </c>
      <c r="O127" s="41" t="s">
        <v>539</v>
      </c>
      <c r="P127" s="217" t="s">
        <v>539</v>
      </c>
      <c r="Q127" s="217" t="s">
        <v>539</v>
      </c>
      <c r="R127" s="41" t="s">
        <v>539</v>
      </c>
      <c r="S127" s="41" t="s">
        <v>539</v>
      </c>
      <c r="T127" s="217" t="s">
        <v>1029</v>
      </c>
      <c r="U127" s="295"/>
      <c r="V127" s="217"/>
      <c r="W127" s="217" t="s">
        <v>1018</v>
      </c>
      <c r="X127" s="270"/>
      <c r="Y127" s="270"/>
    </row>
    <row r="128" spans="1:25" s="52" customFormat="1" x14ac:dyDescent="0.25">
      <c r="A128" s="38" t="s">
        <v>681</v>
      </c>
      <c r="B128" s="38" t="s">
        <v>55</v>
      </c>
      <c r="C128" s="42" t="s">
        <v>136</v>
      </c>
      <c r="D128" s="39"/>
      <c r="E128" s="41" t="s">
        <v>539</v>
      </c>
      <c r="F128" s="41" t="s">
        <v>539</v>
      </c>
      <c r="G128" s="41" t="s">
        <v>539</v>
      </c>
      <c r="H128" s="41" t="s">
        <v>539</v>
      </c>
      <c r="I128" s="41" t="s">
        <v>539</v>
      </c>
      <c r="J128" s="41" t="s">
        <v>539</v>
      </c>
      <c r="K128" s="41" t="s">
        <v>539</v>
      </c>
      <c r="L128" s="41" t="s">
        <v>539</v>
      </c>
      <c r="M128" s="41" t="s">
        <v>539</v>
      </c>
      <c r="N128" s="41" t="s">
        <v>539</v>
      </c>
      <c r="O128" s="41" t="s">
        <v>539</v>
      </c>
      <c r="P128" s="217" t="s">
        <v>539</v>
      </c>
      <c r="Q128" s="217" t="s">
        <v>539</v>
      </c>
      <c r="R128" s="41" t="s">
        <v>539</v>
      </c>
      <c r="S128" s="41" t="s">
        <v>539</v>
      </c>
      <c r="T128" s="217" t="s">
        <v>1029</v>
      </c>
      <c r="U128" s="295"/>
      <c r="V128" s="217"/>
      <c r="W128" s="217" t="s">
        <v>1018</v>
      </c>
      <c r="X128" s="270"/>
      <c r="Y128" s="270"/>
    </row>
    <row r="129" spans="1:25" s="52" customFormat="1" x14ac:dyDescent="0.25">
      <c r="A129" s="38" t="s">
        <v>682</v>
      </c>
      <c r="B129" s="38" t="s">
        <v>57</v>
      </c>
      <c r="C129" s="42" t="s">
        <v>137</v>
      </c>
      <c r="D129" s="39"/>
      <c r="E129" s="41" t="s">
        <v>539</v>
      </c>
      <c r="F129" s="41" t="s">
        <v>539</v>
      </c>
      <c r="G129" s="41" t="s">
        <v>539</v>
      </c>
      <c r="H129" s="41" t="s">
        <v>539</v>
      </c>
      <c r="I129" s="41" t="s">
        <v>539</v>
      </c>
      <c r="J129" s="41" t="s">
        <v>539</v>
      </c>
      <c r="K129" s="41" t="s">
        <v>539</v>
      </c>
      <c r="L129" s="41" t="s">
        <v>539</v>
      </c>
      <c r="M129" s="41" t="s">
        <v>539</v>
      </c>
      <c r="N129" s="41" t="s">
        <v>539</v>
      </c>
      <c r="O129" s="41" t="s">
        <v>539</v>
      </c>
      <c r="P129" s="217" t="s">
        <v>539</v>
      </c>
      <c r="Q129" s="217" t="s">
        <v>539</v>
      </c>
      <c r="R129" s="41" t="s">
        <v>539</v>
      </c>
      <c r="S129" s="41" t="s">
        <v>539</v>
      </c>
      <c r="T129" s="217" t="s">
        <v>1029</v>
      </c>
      <c r="U129" s="295"/>
      <c r="V129" s="217" t="s">
        <v>1020</v>
      </c>
      <c r="W129" s="217" t="s">
        <v>1017</v>
      </c>
      <c r="X129" s="270"/>
      <c r="Y129" s="270"/>
    </row>
    <row r="130" spans="1:25" s="52" customFormat="1" x14ac:dyDescent="0.25">
      <c r="A130" s="38" t="s">
        <v>683</v>
      </c>
      <c r="B130" s="38" t="s">
        <v>59</v>
      </c>
      <c r="C130" s="42" t="s">
        <v>140</v>
      </c>
      <c r="D130" s="39"/>
      <c r="E130" s="41" t="s">
        <v>539</v>
      </c>
      <c r="F130" s="41" t="s">
        <v>539</v>
      </c>
      <c r="G130" s="41" t="s">
        <v>539</v>
      </c>
      <c r="H130" s="41" t="s">
        <v>539</v>
      </c>
      <c r="I130" s="41" t="s">
        <v>539</v>
      </c>
      <c r="J130" s="41" t="s">
        <v>539</v>
      </c>
      <c r="K130" s="41" t="s">
        <v>539</v>
      </c>
      <c r="L130" s="41" t="s">
        <v>539</v>
      </c>
      <c r="M130" s="41" t="s">
        <v>539</v>
      </c>
      <c r="N130" s="41" t="s">
        <v>539</v>
      </c>
      <c r="O130" s="41" t="s">
        <v>539</v>
      </c>
      <c r="P130" s="217" t="s">
        <v>539</v>
      </c>
      <c r="Q130" s="217" t="s">
        <v>539</v>
      </c>
      <c r="R130" s="41" t="s">
        <v>539</v>
      </c>
      <c r="S130" s="41" t="s">
        <v>539</v>
      </c>
      <c r="T130" s="217" t="s">
        <v>1029</v>
      </c>
      <c r="U130" s="295"/>
      <c r="V130" s="217"/>
      <c r="W130" s="217" t="s">
        <v>1018</v>
      </c>
      <c r="X130" s="270"/>
      <c r="Y130" s="270"/>
    </row>
    <row r="131" spans="1:25" s="52" customFormat="1" x14ac:dyDescent="0.25">
      <c r="A131" s="38" t="s">
        <v>684</v>
      </c>
      <c r="B131" s="38" t="s">
        <v>61</v>
      </c>
      <c r="C131" s="42" t="s">
        <v>141</v>
      </c>
      <c r="D131" s="39"/>
      <c r="E131" s="41" t="s">
        <v>539</v>
      </c>
      <c r="F131" s="41" t="s">
        <v>539</v>
      </c>
      <c r="G131" s="41" t="s">
        <v>539</v>
      </c>
      <c r="H131" s="41" t="s">
        <v>539</v>
      </c>
      <c r="I131" s="41" t="s">
        <v>539</v>
      </c>
      <c r="J131" s="41" t="s">
        <v>539</v>
      </c>
      <c r="K131" s="41" t="s">
        <v>539</v>
      </c>
      <c r="L131" s="41" t="s">
        <v>539</v>
      </c>
      <c r="M131" s="41" t="s">
        <v>539</v>
      </c>
      <c r="N131" s="41" t="s">
        <v>539</v>
      </c>
      <c r="O131" s="41" t="s">
        <v>539</v>
      </c>
      <c r="P131" s="217" t="s">
        <v>539</v>
      </c>
      <c r="Q131" s="217" t="s">
        <v>539</v>
      </c>
      <c r="R131" s="41" t="s">
        <v>539</v>
      </c>
      <c r="S131" s="41" t="s">
        <v>539</v>
      </c>
      <c r="T131" s="217" t="s">
        <v>1029</v>
      </c>
      <c r="U131" s="295"/>
      <c r="V131" s="217"/>
      <c r="W131" s="217" t="s">
        <v>1018</v>
      </c>
      <c r="X131" s="270"/>
      <c r="Y131" s="270"/>
    </row>
    <row r="132" spans="1:25" s="52" customFormat="1" ht="16.5" x14ac:dyDescent="0.25">
      <c r="A132" s="38" t="s">
        <v>685</v>
      </c>
      <c r="B132" s="38" t="s">
        <v>63</v>
      </c>
      <c r="C132" s="42" t="s">
        <v>143</v>
      </c>
      <c r="D132" s="39"/>
      <c r="E132" s="41" t="s">
        <v>539</v>
      </c>
      <c r="F132" s="41" t="s">
        <v>539</v>
      </c>
      <c r="G132" s="41" t="s">
        <v>539</v>
      </c>
      <c r="H132" s="41" t="s">
        <v>539</v>
      </c>
      <c r="I132" s="41" t="s">
        <v>539</v>
      </c>
      <c r="J132" s="41" t="s">
        <v>539</v>
      </c>
      <c r="K132" s="41" t="s">
        <v>539</v>
      </c>
      <c r="L132" s="41" t="s">
        <v>539</v>
      </c>
      <c r="M132" s="41" t="s">
        <v>539</v>
      </c>
      <c r="N132" s="41" t="s">
        <v>539</v>
      </c>
      <c r="O132" s="41" t="s">
        <v>539</v>
      </c>
      <c r="P132" s="217" t="s">
        <v>539</v>
      </c>
      <c r="Q132" s="217" t="s">
        <v>539</v>
      </c>
      <c r="R132" s="41" t="s">
        <v>539</v>
      </c>
      <c r="S132" s="41" t="s">
        <v>539</v>
      </c>
      <c r="T132" s="217" t="s">
        <v>1029</v>
      </c>
      <c r="U132" s="295"/>
      <c r="V132" s="217"/>
      <c r="W132" s="289" t="s">
        <v>1018</v>
      </c>
      <c r="X132" s="305"/>
      <c r="Y132" s="305"/>
    </row>
    <row r="133" spans="1:25" s="52" customFormat="1" ht="23.25" customHeight="1" x14ac:dyDescent="0.25">
      <c r="A133" s="38" t="s">
        <v>686</v>
      </c>
      <c r="B133" s="38" t="s">
        <v>65</v>
      </c>
      <c r="C133" s="42" t="s">
        <v>145</v>
      </c>
      <c r="D133" s="39"/>
      <c r="E133" s="41" t="s">
        <v>539</v>
      </c>
      <c r="F133" s="41" t="s">
        <v>539</v>
      </c>
      <c r="G133" s="41" t="s">
        <v>539</v>
      </c>
      <c r="H133" s="41" t="s">
        <v>539</v>
      </c>
      <c r="I133" s="41" t="s">
        <v>539</v>
      </c>
      <c r="J133" s="41" t="s">
        <v>539</v>
      </c>
      <c r="K133" s="41" t="s">
        <v>539</v>
      </c>
      <c r="L133" s="41" t="s">
        <v>539</v>
      </c>
      <c r="M133" s="41" t="s">
        <v>539</v>
      </c>
      <c r="N133" s="41" t="s">
        <v>539</v>
      </c>
      <c r="O133" s="41" t="s">
        <v>539</v>
      </c>
      <c r="P133" s="217" t="s">
        <v>539</v>
      </c>
      <c r="Q133" s="217" t="s">
        <v>539</v>
      </c>
      <c r="R133" s="41" t="s">
        <v>539</v>
      </c>
      <c r="S133" s="41" t="s">
        <v>539</v>
      </c>
      <c r="T133" s="217" t="s">
        <v>1029</v>
      </c>
      <c r="U133" s="295"/>
      <c r="V133" s="217"/>
      <c r="W133" s="217" t="s">
        <v>1018</v>
      </c>
      <c r="X133" s="270"/>
      <c r="Y133" s="270"/>
    </row>
    <row r="134" spans="1:25" s="52" customFormat="1" x14ac:dyDescent="0.25">
      <c r="A134" s="38" t="s">
        <v>687</v>
      </c>
      <c r="B134" s="38" t="s">
        <v>66</v>
      </c>
      <c r="C134" s="42" t="s">
        <v>146</v>
      </c>
      <c r="D134" s="39"/>
      <c r="E134" s="41" t="s">
        <v>539</v>
      </c>
      <c r="F134" s="41" t="s">
        <v>539</v>
      </c>
      <c r="G134" s="41" t="s">
        <v>539</v>
      </c>
      <c r="H134" s="41" t="s">
        <v>539</v>
      </c>
      <c r="I134" s="41" t="s">
        <v>539</v>
      </c>
      <c r="J134" s="41" t="s">
        <v>539</v>
      </c>
      <c r="K134" s="41" t="s">
        <v>539</v>
      </c>
      <c r="L134" s="41" t="s">
        <v>539</v>
      </c>
      <c r="M134" s="41" t="s">
        <v>539</v>
      </c>
      <c r="N134" s="41" t="s">
        <v>539</v>
      </c>
      <c r="O134" s="41" t="s">
        <v>539</v>
      </c>
      <c r="P134" s="217" t="s">
        <v>539</v>
      </c>
      <c r="Q134" s="217" t="s">
        <v>539</v>
      </c>
      <c r="R134" s="41" t="s">
        <v>539</v>
      </c>
      <c r="S134" s="41" t="s">
        <v>539</v>
      </c>
      <c r="T134" s="217" t="s">
        <v>1029</v>
      </c>
      <c r="U134" s="295">
        <v>1</v>
      </c>
      <c r="V134" s="217"/>
      <c r="W134" s="217" t="s">
        <v>1018</v>
      </c>
      <c r="X134" s="270"/>
      <c r="Y134" s="270"/>
    </row>
    <row r="135" spans="1:25" s="52" customFormat="1" x14ac:dyDescent="0.25">
      <c r="A135" s="38" t="s">
        <v>688</v>
      </c>
      <c r="B135" s="38" t="s">
        <v>68</v>
      </c>
      <c r="C135" s="42" t="s">
        <v>147</v>
      </c>
      <c r="D135" s="39"/>
      <c r="E135" s="41" t="s">
        <v>539</v>
      </c>
      <c r="F135" s="41" t="s">
        <v>539</v>
      </c>
      <c r="G135" s="41" t="s">
        <v>539</v>
      </c>
      <c r="H135" s="41" t="s">
        <v>539</v>
      </c>
      <c r="I135" s="41" t="s">
        <v>539</v>
      </c>
      <c r="J135" s="41" t="s">
        <v>539</v>
      </c>
      <c r="K135" s="41" t="s">
        <v>539</v>
      </c>
      <c r="L135" s="41" t="s">
        <v>539</v>
      </c>
      <c r="M135" s="41" t="s">
        <v>539</v>
      </c>
      <c r="N135" s="41" t="s">
        <v>539</v>
      </c>
      <c r="O135" s="41" t="s">
        <v>539</v>
      </c>
      <c r="P135" s="217" t="s">
        <v>539</v>
      </c>
      <c r="Q135" s="217" t="s">
        <v>539</v>
      </c>
      <c r="R135" s="41" t="s">
        <v>539</v>
      </c>
      <c r="S135" s="41" t="s">
        <v>539</v>
      </c>
      <c r="T135" s="217" t="s">
        <v>1029</v>
      </c>
      <c r="U135" s="295"/>
      <c r="V135" s="217"/>
      <c r="W135" s="217" t="s">
        <v>1018</v>
      </c>
      <c r="X135" s="270"/>
      <c r="Y135" s="270"/>
    </row>
    <row r="136" spans="1:25" s="52" customFormat="1" x14ac:dyDescent="0.25">
      <c r="A136" s="38" t="s">
        <v>689</v>
      </c>
      <c r="B136" s="38" t="s">
        <v>70</v>
      </c>
      <c r="C136" s="42" t="s">
        <v>148</v>
      </c>
      <c r="D136" s="39"/>
      <c r="E136" s="41" t="s">
        <v>539</v>
      </c>
      <c r="F136" s="41" t="s">
        <v>539</v>
      </c>
      <c r="G136" s="41" t="s">
        <v>539</v>
      </c>
      <c r="H136" s="41" t="s">
        <v>539</v>
      </c>
      <c r="I136" s="41" t="s">
        <v>539</v>
      </c>
      <c r="J136" s="41" t="s">
        <v>539</v>
      </c>
      <c r="K136" s="41" t="s">
        <v>539</v>
      </c>
      <c r="L136" s="41" t="s">
        <v>539</v>
      </c>
      <c r="M136" s="41" t="s">
        <v>539</v>
      </c>
      <c r="N136" s="41" t="s">
        <v>539</v>
      </c>
      <c r="O136" s="41" t="s">
        <v>539</v>
      </c>
      <c r="P136" s="217" t="s">
        <v>539</v>
      </c>
      <c r="Q136" s="217" t="s">
        <v>539</v>
      </c>
      <c r="R136" s="41" t="s">
        <v>539</v>
      </c>
      <c r="S136" s="41" t="s">
        <v>539</v>
      </c>
      <c r="T136" s="217" t="s">
        <v>1029</v>
      </c>
      <c r="U136" s="295"/>
      <c r="V136" s="217"/>
      <c r="W136" s="217" t="s">
        <v>1018</v>
      </c>
      <c r="X136" s="270"/>
      <c r="Y136" s="270"/>
    </row>
    <row r="137" spans="1:25" s="52" customFormat="1" ht="16.5" x14ac:dyDescent="0.25">
      <c r="A137" s="38" t="s">
        <v>690</v>
      </c>
      <c r="B137" s="38" t="s">
        <v>72</v>
      </c>
      <c r="C137" s="40" t="s">
        <v>149</v>
      </c>
      <c r="D137" s="39"/>
      <c r="E137" s="41" t="s">
        <v>539</v>
      </c>
      <c r="F137" s="41" t="s">
        <v>539</v>
      </c>
      <c r="G137" s="41" t="s">
        <v>539</v>
      </c>
      <c r="H137" s="41" t="s">
        <v>539</v>
      </c>
      <c r="I137" s="41" t="s">
        <v>539</v>
      </c>
      <c r="J137" s="41" t="s">
        <v>539</v>
      </c>
      <c r="K137" s="41" t="s">
        <v>539</v>
      </c>
      <c r="L137" s="41" t="s">
        <v>539</v>
      </c>
      <c r="M137" s="41" t="s">
        <v>539</v>
      </c>
      <c r="N137" s="41" t="s">
        <v>539</v>
      </c>
      <c r="O137" s="41" t="s">
        <v>539</v>
      </c>
      <c r="P137" s="217" t="s">
        <v>539</v>
      </c>
      <c r="Q137" s="217" t="s">
        <v>539</v>
      </c>
      <c r="R137" s="41" t="s">
        <v>539</v>
      </c>
      <c r="S137" s="41" t="s">
        <v>539</v>
      </c>
      <c r="T137" s="217" t="s">
        <v>1029</v>
      </c>
      <c r="U137" s="307">
        <v>1</v>
      </c>
      <c r="V137" s="306"/>
      <c r="W137" s="289" t="s">
        <v>1018</v>
      </c>
      <c r="X137" s="310"/>
      <c r="Y137" s="310"/>
    </row>
    <row r="138" spans="1:25" s="52" customFormat="1" ht="31.5" x14ac:dyDescent="0.25">
      <c r="A138" s="38" t="s">
        <v>691</v>
      </c>
      <c r="B138" s="38" t="s">
        <v>74</v>
      </c>
      <c r="C138" s="40" t="s">
        <v>150</v>
      </c>
      <c r="D138" s="39"/>
      <c r="E138" s="41" t="s">
        <v>571</v>
      </c>
      <c r="F138" s="41" t="s">
        <v>571</v>
      </c>
      <c r="G138" s="41" t="s">
        <v>571</v>
      </c>
      <c r="H138" s="41" t="s">
        <v>571</v>
      </c>
      <c r="I138" s="41" t="s">
        <v>539</v>
      </c>
      <c r="J138" s="41" t="s">
        <v>938</v>
      </c>
      <c r="K138" s="41" t="s">
        <v>539</v>
      </c>
      <c r="L138" s="41" t="s">
        <v>539</v>
      </c>
      <c r="M138" s="41" t="s">
        <v>539</v>
      </c>
      <c r="N138" s="41" t="s">
        <v>539</v>
      </c>
      <c r="O138" s="41" t="s">
        <v>539</v>
      </c>
      <c r="P138" s="217" t="s">
        <v>539</v>
      </c>
      <c r="Q138" s="217" t="s">
        <v>539</v>
      </c>
      <c r="R138" s="41" t="s">
        <v>539</v>
      </c>
      <c r="S138" s="41" t="s">
        <v>539</v>
      </c>
      <c r="T138" s="217" t="s">
        <v>1029</v>
      </c>
      <c r="U138" s="295"/>
      <c r="V138" s="217"/>
      <c r="W138" s="217" t="s">
        <v>1018</v>
      </c>
      <c r="X138" s="270"/>
      <c r="Y138" s="270"/>
    </row>
    <row r="139" spans="1:25" s="52" customFormat="1" ht="31.5" x14ac:dyDescent="0.25">
      <c r="A139" s="38" t="s">
        <v>692</v>
      </c>
      <c r="B139" s="38" t="s">
        <v>76</v>
      </c>
      <c r="C139" s="40" t="s">
        <v>151</v>
      </c>
      <c r="D139" s="39"/>
      <c r="E139" s="41" t="s">
        <v>539</v>
      </c>
      <c r="F139" s="41" t="s">
        <v>539</v>
      </c>
      <c r="G139" s="308" t="s">
        <v>909</v>
      </c>
      <c r="H139" s="41" t="s">
        <v>539</v>
      </c>
      <c r="I139" s="41" t="s">
        <v>539</v>
      </c>
      <c r="J139" s="308" t="s">
        <v>909</v>
      </c>
      <c r="K139" s="41" t="s">
        <v>539</v>
      </c>
      <c r="L139" s="41" t="s">
        <v>539</v>
      </c>
      <c r="M139" s="41" t="s">
        <v>539</v>
      </c>
      <c r="N139" s="41" t="s">
        <v>539</v>
      </c>
      <c r="O139" s="41" t="s">
        <v>539</v>
      </c>
      <c r="P139" s="217" t="s">
        <v>539</v>
      </c>
      <c r="Q139" s="217" t="s">
        <v>539</v>
      </c>
      <c r="R139" s="41" t="s">
        <v>539</v>
      </c>
      <c r="S139" s="308" t="s">
        <v>549</v>
      </c>
      <c r="T139" s="295" t="s">
        <v>1030</v>
      </c>
      <c r="U139" s="295"/>
      <c r="V139" s="217"/>
      <c r="W139" s="217" t="s">
        <v>1022</v>
      </c>
      <c r="X139" s="270"/>
      <c r="Y139" s="270"/>
    </row>
    <row r="140" spans="1:25" s="52" customFormat="1" x14ac:dyDescent="0.25">
      <c r="A140" s="38" t="s">
        <v>693</v>
      </c>
      <c r="B140" s="38" t="s">
        <v>584</v>
      </c>
      <c r="C140" s="40" t="s">
        <v>152</v>
      </c>
      <c r="D140" s="39"/>
      <c r="E140" s="41" t="s">
        <v>539</v>
      </c>
      <c r="F140" s="41" t="s">
        <v>539</v>
      </c>
      <c r="G140" s="41" t="s">
        <v>539</v>
      </c>
      <c r="H140" s="41" t="s">
        <v>539</v>
      </c>
      <c r="I140" s="41" t="s">
        <v>539</v>
      </c>
      <c r="J140" s="41" t="s">
        <v>539</v>
      </c>
      <c r="K140" s="41" t="s">
        <v>539</v>
      </c>
      <c r="L140" s="41" t="s">
        <v>539</v>
      </c>
      <c r="M140" s="41" t="s">
        <v>539</v>
      </c>
      <c r="N140" s="41" t="s">
        <v>539</v>
      </c>
      <c r="O140" s="308" t="s">
        <v>549</v>
      </c>
      <c r="P140" s="217" t="s">
        <v>539</v>
      </c>
      <c r="Q140" s="217" t="s">
        <v>539</v>
      </c>
      <c r="R140" s="41" t="s">
        <v>539</v>
      </c>
      <c r="S140" s="41" t="s">
        <v>539</v>
      </c>
      <c r="T140" s="217" t="s">
        <v>1029</v>
      </c>
      <c r="U140" s="295"/>
      <c r="V140" s="217"/>
      <c r="W140" s="217" t="s">
        <v>1018</v>
      </c>
      <c r="X140" s="270"/>
      <c r="Y140" s="270"/>
    </row>
    <row r="141" spans="1:25" s="52" customFormat="1" ht="31.5" x14ac:dyDescent="0.25">
      <c r="A141" s="38" t="s">
        <v>694</v>
      </c>
      <c r="B141" s="38" t="s">
        <v>585</v>
      </c>
      <c r="C141" s="40" t="s">
        <v>986</v>
      </c>
      <c r="D141" s="39"/>
      <c r="E141" s="41" t="s">
        <v>539</v>
      </c>
      <c r="F141" s="308" t="s">
        <v>909</v>
      </c>
      <c r="G141" s="41" t="s">
        <v>539</v>
      </c>
      <c r="H141" s="41" t="s">
        <v>539</v>
      </c>
      <c r="I141" s="41" t="s">
        <v>539</v>
      </c>
      <c r="J141" s="308" t="s">
        <v>909</v>
      </c>
      <c r="K141" s="41" t="s">
        <v>539</v>
      </c>
      <c r="L141" s="41" t="s">
        <v>539</v>
      </c>
      <c r="M141" s="41" t="s">
        <v>539</v>
      </c>
      <c r="N141" s="41" t="s">
        <v>539</v>
      </c>
      <c r="O141" s="41" t="s">
        <v>539</v>
      </c>
      <c r="P141" s="217" t="s">
        <v>539</v>
      </c>
      <c r="Q141" s="217" t="s">
        <v>539</v>
      </c>
      <c r="R141" s="41" t="s">
        <v>539</v>
      </c>
      <c r="S141" s="308" t="s">
        <v>549</v>
      </c>
      <c r="T141" s="295" t="s">
        <v>1030</v>
      </c>
      <c r="U141" s="307"/>
      <c r="V141" s="306"/>
      <c r="W141" s="217" t="s">
        <v>1022</v>
      </c>
      <c r="X141" s="270"/>
      <c r="Y141" s="305"/>
    </row>
    <row r="142" spans="1:25" s="52" customFormat="1" x14ac:dyDescent="0.25">
      <c r="A142" s="38" t="s">
        <v>695</v>
      </c>
      <c r="B142" s="38" t="s">
        <v>586</v>
      </c>
      <c r="C142" s="40" t="s">
        <v>154</v>
      </c>
      <c r="D142" s="39"/>
      <c r="E142" s="41" t="s">
        <v>539</v>
      </c>
      <c r="F142" s="41" t="s">
        <v>539</v>
      </c>
      <c r="G142" s="41" t="s">
        <v>539</v>
      </c>
      <c r="H142" s="41" t="s">
        <v>539</v>
      </c>
      <c r="I142" s="41" t="s">
        <v>539</v>
      </c>
      <c r="J142" s="41" t="s">
        <v>539</v>
      </c>
      <c r="K142" s="41" t="s">
        <v>539</v>
      </c>
      <c r="L142" s="41" t="s">
        <v>539</v>
      </c>
      <c r="M142" s="41" t="s">
        <v>539</v>
      </c>
      <c r="N142" s="41" t="s">
        <v>539</v>
      </c>
      <c r="O142" s="41" t="s">
        <v>539</v>
      </c>
      <c r="P142" s="217" t="s">
        <v>539</v>
      </c>
      <c r="Q142" s="217" t="s">
        <v>539</v>
      </c>
      <c r="R142" s="41" t="s">
        <v>539</v>
      </c>
      <c r="S142" s="41" t="s">
        <v>539</v>
      </c>
      <c r="T142" s="217" t="s">
        <v>1029</v>
      </c>
      <c r="U142" s="295"/>
      <c r="V142" s="217"/>
      <c r="W142" s="217" t="s">
        <v>1018</v>
      </c>
      <c r="X142" s="270"/>
      <c r="Y142" s="270"/>
    </row>
    <row r="143" spans="1:25" s="52" customFormat="1" x14ac:dyDescent="0.25">
      <c r="A143" s="38" t="s">
        <v>696</v>
      </c>
      <c r="B143" s="38" t="s">
        <v>587</v>
      </c>
      <c r="C143" s="40" t="s">
        <v>155</v>
      </c>
      <c r="D143" s="39"/>
      <c r="E143" s="41" t="s">
        <v>539</v>
      </c>
      <c r="F143" s="41" t="s">
        <v>539</v>
      </c>
      <c r="G143" s="41" t="s">
        <v>539</v>
      </c>
      <c r="H143" s="41" t="s">
        <v>539</v>
      </c>
      <c r="I143" s="41" t="s">
        <v>539</v>
      </c>
      <c r="J143" s="41" t="s">
        <v>539</v>
      </c>
      <c r="K143" s="41" t="s">
        <v>539</v>
      </c>
      <c r="L143" s="41" t="s">
        <v>539</v>
      </c>
      <c r="M143" s="41" t="s">
        <v>539</v>
      </c>
      <c r="N143" s="41" t="s">
        <v>539</v>
      </c>
      <c r="O143" s="41" t="s">
        <v>539</v>
      </c>
      <c r="P143" s="217" t="s">
        <v>539</v>
      </c>
      <c r="Q143" s="217" t="s">
        <v>539</v>
      </c>
      <c r="R143" s="41" t="s">
        <v>539</v>
      </c>
      <c r="S143" s="41" t="s">
        <v>539</v>
      </c>
      <c r="T143" s="217" t="s">
        <v>1029</v>
      </c>
      <c r="U143" s="295">
        <v>1</v>
      </c>
      <c r="V143" s="217" t="s">
        <v>1020</v>
      </c>
      <c r="W143" s="217" t="s">
        <v>1017</v>
      </c>
      <c r="X143" s="270"/>
      <c r="Y143" s="270"/>
    </row>
    <row r="144" spans="1:25" s="52" customFormat="1" ht="31.5" x14ac:dyDescent="0.25">
      <c r="A144" s="38" t="s">
        <v>697</v>
      </c>
      <c r="B144" s="38" t="s">
        <v>588</v>
      </c>
      <c r="C144" s="40" t="s">
        <v>156</v>
      </c>
      <c r="D144" s="39"/>
      <c r="E144" s="41" t="s">
        <v>539</v>
      </c>
      <c r="F144" s="41" t="s">
        <v>539</v>
      </c>
      <c r="G144" s="41" t="s">
        <v>539</v>
      </c>
      <c r="H144" s="41" t="s">
        <v>539</v>
      </c>
      <c r="I144" s="41" t="s">
        <v>539</v>
      </c>
      <c r="J144" s="41" t="s">
        <v>539</v>
      </c>
      <c r="K144" s="41" t="s">
        <v>539</v>
      </c>
      <c r="L144" s="41" t="s">
        <v>539</v>
      </c>
      <c r="M144" s="41" t="s">
        <v>571</v>
      </c>
      <c r="N144" s="41" t="s">
        <v>571</v>
      </c>
      <c r="O144" s="41" t="s">
        <v>571</v>
      </c>
      <c r="P144" s="41" t="s">
        <v>571</v>
      </c>
      <c r="Q144" s="41" t="s">
        <v>571</v>
      </c>
      <c r="R144" s="41" t="s">
        <v>1032</v>
      </c>
      <c r="S144" s="41" t="s">
        <v>571</v>
      </c>
      <c r="T144" s="217" t="s">
        <v>1029</v>
      </c>
      <c r="U144" s="295"/>
      <c r="V144" s="217"/>
      <c r="W144" s="217" t="s">
        <v>1018</v>
      </c>
      <c r="X144" s="270"/>
      <c r="Y144" s="270"/>
    </row>
    <row r="145" spans="1:25" s="52" customFormat="1" x14ac:dyDescent="0.25">
      <c r="A145" s="38" t="s">
        <v>698</v>
      </c>
      <c r="B145" s="38" t="s">
        <v>589</v>
      </c>
      <c r="C145" s="55" t="s">
        <v>93</v>
      </c>
      <c r="D145" s="217"/>
      <c r="E145" s="41" t="s">
        <v>539</v>
      </c>
      <c r="F145" s="41" t="s">
        <v>539</v>
      </c>
      <c r="G145" s="41" t="s">
        <v>539</v>
      </c>
      <c r="H145" s="41" t="s">
        <v>539</v>
      </c>
      <c r="I145" s="41" t="s">
        <v>539</v>
      </c>
      <c r="J145" s="41" t="s">
        <v>539</v>
      </c>
      <c r="K145" s="41" t="s">
        <v>539</v>
      </c>
      <c r="L145" s="41" t="s">
        <v>539</v>
      </c>
      <c r="M145" s="41" t="s">
        <v>539</v>
      </c>
      <c r="N145" s="41" t="s">
        <v>539</v>
      </c>
      <c r="O145" s="41" t="s">
        <v>539</v>
      </c>
      <c r="P145" s="217" t="s">
        <v>539</v>
      </c>
      <c r="Q145" s="217" t="s">
        <v>539</v>
      </c>
      <c r="R145" s="41" t="s">
        <v>539</v>
      </c>
      <c r="S145" s="41" t="s">
        <v>539</v>
      </c>
      <c r="T145" s="217" t="s">
        <v>1029</v>
      </c>
      <c r="U145" s="295"/>
      <c r="V145" s="217"/>
      <c r="W145" s="217" t="s">
        <v>1018</v>
      </c>
      <c r="X145" s="270"/>
      <c r="Y145" s="270"/>
    </row>
    <row r="146" spans="1:25" s="52" customFormat="1" x14ac:dyDescent="0.25">
      <c r="A146" s="38" t="s">
        <v>699</v>
      </c>
      <c r="B146" s="38" t="s">
        <v>590</v>
      </c>
      <c r="C146" s="54" t="s">
        <v>16</v>
      </c>
      <c r="D146" s="292"/>
      <c r="E146" s="41" t="s">
        <v>539</v>
      </c>
      <c r="F146" s="41" t="s">
        <v>539</v>
      </c>
      <c r="G146" s="41" t="s">
        <v>539</v>
      </c>
      <c r="H146" s="41" t="s">
        <v>539</v>
      </c>
      <c r="I146" s="41" t="s">
        <v>539</v>
      </c>
      <c r="J146" s="41" t="s">
        <v>539</v>
      </c>
      <c r="K146" s="41" t="s">
        <v>539</v>
      </c>
      <c r="L146" s="41" t="s">
        <v>539</v>
      </c>
      <c r="M146" s="41" t="s">
        <v>539</v>
      </c>
      <c r="N146" s="41" t="s">
        <v>539</v>
      </c>
      <c r="O146" s="41" t="s">
        <v>539</v>
      </c>
      <c r="P146" s="217" t="s">
        <v>539</v>
      </c>
      <c r="Q146" s="217" t="s">
        <v>539</v>
      </c>
      <c r="R146" s="41" t="s">
        <v>539</v>
      </c>
      <c r="S146" s="41" t="s">
        <v>539</v>
      </c>
      <c r="T146" s="217" t="s">
        <v>1029</v>
      </c>
      <c r="U146" s="295"/>
      <c r="V146" s="217"/>
      <c r="W146" s="217" t="s">
        <v>1018</v>
      </c>
      <c r="X146" s="270"/>
      <c r="Y146" s="270"/>
    </row>
    <row r="147" spans="1:25" s="52" customFormat="1" ht="25.15" customHeight="1" x14ac:dyDescent="0.25">
      <c r="A147" s="38" t="s">
        <v>700</v>
      </c>
      <c r="B147" s="38" t="s">
        <v>591</v>
      </c>
      <c r="C147" s="55" t="s">
        <v>15</v>
      </c>
      <c r="D147" s="217"/>
      <c r="E147" s="67" t="s">
        <v>539</v>
      </c>
      <c r="F147" s="67" t="s">
        <v>539</v>
      </c>
      <c r="G147" s="41" t="s">
        <v>539</v>
      </c>
      <c r="H147" s="41" t="s">
        <v>539</v>
      </c>
      <c r="I147" s="41" t="s">
        <v>539</v>
      </c>
      <c r="J147" s="41" t="s">
        <v>539</v>
      </c>
      <c r="K147" s="41" t="s">
        <v>539</v>
      </c>
      <c r="L147" s="41" t="s">
        <v>539</v>
      </c>
      <c r="M147" s="41" t="s">
        <v>539</v>
      </c>
      <c r="N147" s="41" t="s">
        <v>539</v>
      </c>
      <c r="O147" s="41" t="s">
        <v>539</v>
      </c>
      <c r="P147" s="217" t="s">
        <v>539</v>
      </c>
      <c r="Q147" s="217" t="s">
        <v>539</v>
      </c>
      <c r="R147" s="41" t="s">
        <v>539</v>
      </c>
      <c r="S147" s="41" t="s">
        <v>539</v>
      </c>
      <c r="T147" s="217" t="s">
        <v>1029</v>
      </c>
      <c r="U147" s="295"/>
      <c r="V147" s="217"/>
      <c r="W147" s="217" t="s">
        <v>1018</v>
      </c>
      <c r="X147" s="270"/>
      <c r="Y147" s="270"/>
    </row>
    <row r="148" spans="1:25" s="52" customFormat="1" ht="20.25" customHeight="1" x14ac:dyDescent="0.25">
      <c r="A148" s="38" t="s">
        <v>701</v>
      </c>
      <c r="B148" s="38" t="s">
        <v>592</v>
      </c>
      <c r="C148" s="65" t="s">
        <v>421</v>
      </c>
      <c r="D148" s="217"/>
      <c r="E148" s="41" t="s">
        <v>539</v>
      </c>
      <c r="F148" s="41" t="s">
        <v>539</v>
      </c>
      <c r="G148" s="41" t="s">
        <v>539</v>
      </c>
      <c r="H148" s="41" t="s">
        <v>539</v>
      </c>
      <c r="I148" s="41" t="s">
        <v>539</v>
      </c>
      <c r="J148" s="41" t="s">
        <v>539</v>
      </c>
      <c r="K148" s="41" t="s">
        <v>539</v>
      </c>
      <c r="L148" s="41" t="s">
        <v>539</v>
      </c>
      <c r="M148" s="41" t="s">
        <v>539</v>
      </c>
      <c r="N148" s="41" t="s">
        <v>539</v>
      </c>
      <c r="O148" s="41" t="s">
        <v>539</v>
      </c>
      <c r="P148" s="217" t="s">
        <v>539</v>
      </c>
      <c r="Q148" s="217" t="s">
        <v>539</v>
      </c>
      <c r="R148" s="41" t="s">
        <v>539</v>
      </c>
      <c r="S148" s="41" t="s">
        <v>539</v>
      </c>
      <c r="T148" s="217" t="s">
        <v>1029</v>
      </c>
      <c r="U148" s="295"/>
      <c r="V148" s="217" t="s">
        <v>1020</v>
      </c>
      <c r="W148" s="217" t="s">
        <v>1017</v>
      </c>
      <c r="X148" s="270"/>
      <c r="Y148" s="270"/>
    </row>
    <row r="149" spans="1:25" s="52" customFormat="1" ht="48.6" customHeight="1" x14ac:dyDescent="0.25">
      <c r="A149" s="38" t="s">
        <v>702</v>
      </c>
      <c r="B149" s="38" t="s">
        <v>593</v>
      </c>
      <c r="C149" s="65" t="s">
        <v>1016</v>
      </c>
      <c r="D149" s="217"/>
      <c r="E149" s="41"/>
      <c r="F149" s="41"/>
      <c r="G149" s="41"/>
      <c r="H149" s="41"/>
      <c r="I149" s="41"/>
      <c r="J149" s="41"/>
      <c r="K149" s="41"/>
      <c r="L149" s="41"/>
      <c r="M149" s="41"/>
      <c r="N149" s="41" t="s">
        <v>539</v>
      </c>
      <c r="O149" s="41" t="s">
        <v>539</v>
      </c>
      <c r="P149" s="217" t="s">
        <v>539</v>
      </c>
      <c r="Q149" s="217" t="s">
        <v>539</v>
      </c>
      <c r="R149" s="41" t="s">
        <v>1026</v>
      </c>
      <c r="S149" s="297" t="s">
        <v>1026</v>
      </c>
      <c r="T149" s="217" t="s">
        <v>1027</v>
      </c>
      <c r="U149" s="295"/>
      <c r="V149" s="217"/>
      <c r="W149" s="217" t="s">
        <v>1018</v>
      </c>
      <c r="X149" s="270"/>
      <c r="Y149" s="270" t="s">
        <v>1008</v>
      </c>
    </row>
    <row r="150" spans="1:25" s="52" customFormat="1" ht="31.5" x14ac:dyDescent="0.25">
      <c r="A150" s="38" t="s">
        <v>703</v>
      </c>
      <c r="B150" s="38" t="s">
        <v>575</v>
      </c>
      <c r="C150" s="42" t="s">
        <v>157</v>
      </c>
      <c r="D150" s="39" t="s">
        <v>323</v>
      </c>
      <c r="E150" s="41" t="s">
        <v>539</v>
      </c>
      <c r="F150" s="41" t="s">
        <v>539</v>
      </c>
      <c r="G150" s="41" t="s">
        <v>539</v>
      </c>
      <c r="H150" s="41" t="s">
        <v>539</v>
      </c>
      <c r="I150" s="41" t="s">
        <v>539</v>
      </c>
      <c r="J150" s="41" t="s">
        <v>539</v>
      </c>
      <c r="K150" s="41" t="s">
        <v>539</v>
      </c>
      <c r="L150" s="41" t="s">
        <v>539</v>
      </c>
      <c r="M150" s="41" t="s">
        <v>539</v>
      </c>
      <c r="N150" s="41" t="s">
        <v>539</v>
      </c>
      <c r="O150" s="41" t="s">
        <v>539</v>
      </c>
      <c r="P150" s="217" t="s">
        <v>539</v>
      </c>
      <c r="Q150" s="217" t="s">
        <v>539</v>
      </c>
      <c r="R150" s="41" t="s">
        <v>539</v>
      </c>
      <c r="S150" s="41" t="s">
        <v>539</v>
      </c>
      <c r="T150" s="217" t="s">
        <v>1029</v>
      </c>
      <c r="U150" s="295"/>
      <c r="V150" s="217" t="s">
        <v>1020</v>
      </c>
      <c r="W150" s="217" t="s">
        <v>1017</v>
      </c>
      <c r="X150" s="273"/>
      <c r="Y150" s="273"/>
    </row>
    <row r="151" spans="1:25" s="52" customFormat="1" x14ac:dyDescent="0.25">
      <c r="A151" s="38" t="s">
        <v>704</v>
      </c>
      <c r="B151" s="38" t="s">
        <v>576</v>
      </c>
      <c r="C151" s="40" t="s">
        <v>158</v>
      </c>
      <c r="D151" s="39"/>
      <c r="E151" s="41" t="s">
        <v>539</v>
      </c>
      <c r="F151" s="41" t="s">
        <v>539</v>
      </c>
      <c r="G151" s="41" t="s">
        <v>539</v>
      </c>
      <c r="H151" s="41" t="s">
        <v>539</v>
      </c>
      <c r="I151" s="41" t="s">
        <v>539</v>
      </c>
      <c r="J151" s="41" t="s">
        <v>539</v>
      </c>
      <c r="K151" s="41" t="s">
        <v>539</v>
      </c>
      <c r="L151" s="41" t="s">
        <v>539</v>
      </c>
      <c r="M151" s="41" t="s">
        <v>539</v>
      </c>
      <c r="N151" s="41" t="s">
        <v>539</v>
      </c>
      <c r="O151" s="41" t="s">
        <v>539</v>
      </c>
      <c r="P151" s="217" t="s">
        <v>539</v>
      </c>
      <c r="Q151" s="217" t="s">
        <v>539</v>
      </c>
      <c r="R151" s="41" t="s">
        <v>539</v>
      </c>
      <c r="S151" s="41" t="s">
        <v>539</v>
      </c>
      <c r="T151" s="217" t="s">
        <v>1029</v>
      </c>
      <c r="U151" s="295"/>
      <c r="V151" s="217" t="s">
        <v>1020</v>
      </c>
      <c r="W151" s="217" t="s">
        <v>1017</v>
      </c>
      <c r="X151" s="273"/>
      <c r="Y151" s="273"/>
    </row>
    <row r="152" spans="1:25" s="52" customFormat="1" ht="17.45" customHeight="1" x14ac:dyDescent="0.25">
      <c r="A152" s="38" t="s">
        <v>705</v>
      </c>
      <c r="B152" s="38" t="s">
        <v>577</v>
      </c>
      <c r="C152" s="40" t="s">
        <v>169</v>
      </c>
      <c r="D152" s="39"/>
      <c r="E152" s="41" t="s">
        <v>539</v>
      </c>
      <c r="F152" s="41" t="s">
        <v>539</v>
      </c>
      <c r="G152" s="41" t="s">
        <v>539</v>
      </c>
      <c r="H152" s="41" t="s">
        <v>539</v>
      </c>
      <c r="I152" s="41" t="s">
        <v>539</v>
      </c>
      <c r="J152" s="41" t="s">
        <v>539</v>
      </c>
      <c r="K152" s="41" t="s">
        <v>539</v>
      </c>
      <c r="L152" s="41" t="s">
        <v>539</v>
      </c>
      <c r="M152" s="41" t="s">
        <v>539</v>
      </c>
      <c r="N152" s="41" t="s">
        <v>539</v>
      </c>
      <c r="O152" s="41" t="s">
        <v>539</v>
      </c>
      <c r="P152" s="295" t="s">
        <v>549</v>
      </c>
      <c r="Q152" s="217" t="s">
        <v>539</v>
      </c>
      <c r="R152" s="41" t="s">
        <v>539</v>
      </c>
      <c r="S152" s="41" t="s">
        <v>539</v>
      </c>
      <c r="T152" s="217" t="s">
        <v>1029</v>
      </c>
      <c r="U152" s="295"/>
      <c r="V152" s="217" t="s">
        <v>1020</v>
      </c>
      <c r="W152" s="217" t="s">
        <v>1017</v>
      </c>
      <c r="X152" s="273"/>
      <c r="Y152" s="273"/>
    </row>
    <row r="153" spans="1:25" s="52" customFormat="1" ht="18.600000000000001" customHeight="1" x14ac:dyDescent="0.25">
      <c r="A153" s="38" t="s">
        <v>706</v>
      </c>
      <c r="B153" s="38" t="s">
        <v>578</v>
      </c>
      <c r="C153" s="40" t="s">
        <v>160</v>
      </c>
      <c r="D153" s="39"/>
      <c r="E153" s="41" t="s">
        <v>539</v>
      </c>
      <c r="F153" s="41" t="s">
        <v>539</v>
      </c>
      <c r="G153" s="41" t="s">
        <v>539</v>
      </c>
      <c r="H153" s="41" t="s">
        <v>539</v>
      </c>
      <c r="I153" s="41" t="s">
        <v>539</v>
      </c>
      <c r="J153" s="41" t="s">
        <v>539</v>
      </c>
      <c r="K153" s="41" t="s">
        <v>539</v>
      </c>
      <c r="L153" s="41" t="s">
        <v>539</v>
      </c>
      <c r="M153" s="41" t="s">
        <v>539</v>
      </c>
      <c r="N153" s="41" t="s">
        <v>539</v>
      </c>
      <c r="O153" s="41" t="s">
        <v>539</v>
      </c>
      <c r="P153" s="217" t="s">
        <v>539</v>
      </c>
      <c r="Q153" s="217" t="s">
        <v>539</v>
      </c>
      <c r="R153" s="41" t="s">
        <v>539</v>
      </c>
      <c r="S153" s="41" t="s">
        <v>539</v>
      </c>
      <c r="T153" s="217" t="s">
        <v>1029</v>
      </c>
      <c r="U153" s="295"/>
      <c r="V153" s="217" t="s">
        <v>1020</v>
      </c>
      <c r="W153" s="217" t="s">
        <v>1017</v>
      </c>
      <c r="X153" s="273"/>
      <c r="Y153" s="273"/>
    </row>
    <row r="154" spans="1:25" s="52" customFormat="1" x14ac:dyDescent="0.25">
      <c r="A154" s="38" t="s">
        <v>707</v>
      </c>
      <c r="B154" s="38" t="s">
        <v>579</v>
      </c>
      <c r="C154" s="40" t="s">
        <v>142</v>
      </c>
      <c r="D154" s="39"/>
      <c r="E154" s="41" t="s">
        <v>539</v>
      </c>
      <c r="F154" s="41" t="s">
        <v>539</v>
      </c>
      <c r="G154" s="41" t="s">
        <v>539</v>
      </c>
      <c r="H154" s="41" t="s">
        <v>539</v>
      </c>
      <c r="I154" s="41" t="s">
        <v>539</v>
      </c>
      <c r="J154" s="41" t="s">
        <v>539</v>
      </c>
      <c r="K154" s="41" t="s">
        <v>539</v>
      </c>
      <c r="L154" s="41" t="s">
        <v>539</v>
      </c>
      <c r="M154" s="41" t="s">
        <v>539</v>
      </c>
      <c r="N154" s="41" t="s">
        <v>539</v>
      </c>
      <c r="O154" s="41" t="s">
        <v>539</v>
      </c>
      <c r="P154" s="217" t="s">
        <v>539</v>
      </c>
      <c r="Q154" s="217" t="s">
        <v>539</v>
      </c>
      <c r="R154" s="41" t="s">
        <v>539</v>
      </c>
      <c r="S154" s="41" t="s">
        <v>539</v>
      </c>
      <c r="T154" s="217" t="s">
        <v>1029</v>
      </c>
      <c r="U154" s="295"/>
      <c r="V154" s="217" t="s">
        <v>1020</v>
      </c>
      <c r="W154" s="217" t="s">
        <v>1017</v>
      </c>
      <c r="X154" s="273"/>
      <c r="Y154" s="273"/>
    </row>
    <row r="155" spans="1:25" s="56" customFormat="1" ht="21" customHeight="1" x14ac:dyDescent="0.25">
      <c r="A155" s="38" t="s">
        <v>708</v>
      </c>
      <c r="B155" s="38" t="s">
        <v>580</v>
      </c>
      <c r="C155" s="40" t="s">
        <v>159</v>
      </c>
      <c r="D155" s="39"/>
      <c r="E155" s="41" t="s">
        <v>539</v>
      </c>
      <c r="F155" s="41" t="s">
        <v>539</v>
      </c>
      <c r="G155" s="41" t="s">
        <v>539</v>
      </c>
      <c r="H155" s="41" t="s">
        <v>539</v>
      </c>
      <c r="I155" s="41" t="s">
        <v>539</v>
      </c>
      <c r="J155" s="41" t="s">
        <v>539</v>
      </c>
      <c r="K155" s="41" t="s">
        <v>539</v>
      </c>
      <c r="L155" s="41" t="s">
        <v>539</v>
      </c>
      <c r="M155" s="41" t="s">
        <v>539</v>
      </c>
      <c r="N155" s="41" t="s">
        <v>539</v>
      </c>
      <c r="O155" s="41" t="s">
        <v>539</v>
      </c>
      <c r="P155" s="295" t="s">
        <v>549</v>
      </c>
      <c r="Q155" s="217" t="s">
        <v>539</v>
      </c>
      <c r="R155" s="41" t="s">
        <v>539</v>
      </c>
      <c r="S155" s="41" t="s">
        <v>539</v>
      </c>
      <c r="T155" s="217" t="s">
        <v>1029</v>
      </c>
      <c r="U155" s="295"/>
      <c r="V155" s="217" t="s">
        <v>1020</v>
      </c>
      <c r="W155" s="217" t="s">
        <v>1017</v>
      </c>
      <c r="X155" s="273"/>
      <c r="Y155" s="273"/>
    </row>
    <row r="156" spans="1:25" s="52" customFormat="1" x14ac:dyDescent="0.25">
      <c r="A156" s="38" t="s">
        <v>709</v>
      </c>
      <c r="B156" s="38" t="s">
        <v>581</v>
      </c>
      <c r="C156" s="40" t="s">
        <v>161</v>
      </c>
      <c r="D156" s="39"/>
      <c r="E156" s="41" t="s">
        <v>539</v>
      </c>
      <c r="F156" s="41" t="s">
        <v>539</v>
      </c>
      <c r="G156" s="41" t="s">
        <v>539</v>
      </c>
      <c r="H156" s="41" t="s">
        <v>539</v>
      </c>
      <c r="I156" s="41" t="s">
        <v>539</v>
      </c>
      <c r="J156" s="41" t="s">
        <v>539</v>
      </c>
      <c r="K156" s="41" t="s">
        <v>539</v>
      </c>
      <c r="L156" s="41" t="s">
        <v>539</v>
      </c>
      <c r="M156" s="41" t="s">
        <v>539</v>
      </c>
      <c r="N156" s="41" t="s">
        <v>539</v>
      </c>
      <c r="O156" s="41" t="s">
        <v>539</v>
      </c>
      <c r="P156" s="217" t="s">
        <v>539</v>
      </c>
      <c r="Q156" s="217" t="s">
        <v>539</v>
      </c>
      <c r="R156" s="41" t="s">
        <v>539</v>
      </c>
      <c r="S156" s="41" t="s">
        <v>539</v>
      </c>
      <c r="T156" s="217" t="s">
        <v>1029</v>
      </c>
      <c r="U156" s="295"/>
      <c r="V156" s="217" t="s">
        <v>1020</v>
      </c>
      <c r="W156" s="217" t="s">
        <v>1017</v>
      </c>
      <c r="X156" s="273"/>
      <c r="Y156" s="273"/>
    </row>
    <row r="157" spans="1:25" s="52" customFormat="1" ht="18.600000000000001" customHeight="1" x14ac:dyDescent="0.25">
      <c r="A157" s="38" t="s">
        <v>710</v>
      </c>
      <c r="B157" s="38" t="s">
        <v>582</v>
      </c>
      <c r="C157" s="40" t="s">
        <v>162</v>
      </c>
      <c r="D157" s="39"/>
      <c r="E157" s="41" t="s">
        <v>539</v>
      </c>
      <c r="F157" s="41" t="s">
        <v>539</v>
      </c>
      <c r="G157" s="41" t="s">
        <v>539</v>
      </c>
      <c r="H157" s="41" t="s">
        <v>539</v>
      </c>
      <c r="I157" s="41" t="s">
        <v>539</v>
      </c>
      <c r="J157" s="41" t="s">
        <v>539</v>
      </c>
      <c r="K157" s="41" t="s">
        <v>539</v>
      </c>
      <c r="L157" s="41" t="s">
        <v>539</v>
      </c>
      <c r="M157" s="41" t="s">
        <v>539</v>
      </c>
      <c r="N157" s="41" t="s">
        <v>539</v>
      </c>
      <c r="O157" s="41" t="s">
        <v>539</v>
      </c>
      <c r="P157" s="217" t="s">
        <v>539</v>
      </c>
      <c r="Q157" s="217" t="s">
        <v>539</v>
      </c>
      <c r="R157" s="41" t="s">
        <v>539</v>
      </c>
      <c r="S157" s="41" t="s">
        <v>539</v>
      </c>
      <c r="T157" s="217" t="s">
        <v>1029</v>
      </c>
      <c r="U157" s="295"/>
      <c r="V157" s="217" t="s">
        <v>1020</v>
      </c>
      <c r="W157" s="217" t="s">
        <v>1018</v>
      </c>
      <c r="X157" s="273"/>
      <c r="Y157" s="273"/>
    </row>
    <row r="158" spans="1:25" s="52" customFormat="1" ht="18.600000000000001" customHeight="1" x14ac:dyDescent="0.25">
      <c r="A158" s="38" t="s">
        <v>711</v>
      </c>
      <c r="B158" s="38" t="s">
        <v>583</v>
      </c>
      <c r="C158" s="40" t="s">
        <v>163</v>
      </c>
      <c r="D158" s="39"/>
      <c r="E158" s="41" t="s">
        <v>539</v>
      </c>
      <c r="F158" s="41" t="s">
        <v>539</v>
      </c>
      <c r="G158" s="41" t="s">
        <v>539</v>
      </c>
      <c r="H158" s="41" t="s">
        <v>539</v>
      </c>
      <c r="I158" s="41" t="s">
        <v>539</v>
      </c>
      <c r="J158" s="41" t="s">
        <v>539</v>
      </c>
      <c r="K158" s="41" t="s">
        <v>539</v>
      </c>
      <c r="L158" s="41" t="s">
        <v>539</v>
      </c>
      <c r="M158" s="41" t="s">
        <v>539</v>
      </c>
      <c r="N158" s="41" t="s">
        <v>539</v>
      </c>
      <c r="O158" s="41" t="s">
        <v>539</v>
      </c>
      <c r="P158" s="217" t="s">
        <v>539</v>
      </c>
      <c r="Q158" s="217" t="s">
        <v>539</v>
      </c>
      <c r="R158" s="41" t="s">
        <v>539</v>
      </c>
      <c r="S158" s="41" t="s">
        <v>539</v>
      </c>
      <c r="T158" s="217" t="s">
        <v>1029</v>
      </c>
      <c r="U158" s="295"/>
      <c r="V158" s="217" t="s">
        <v>1020</v>
      </c>
      <c r="W158" s="217" t="s">
        <v>1017</v>
      </c>
      <c r="X158" s="273"/>
      <c r="Y158" s="273"/>
    </row>
    <row r="159" spans="1:25" s="52" customFormat="1" ht="19.899999999999999" customHeight="1" x14ac:dyDescent="0.25">
      <c r="A159" s="38" t="s">
        <v>712</v>
      </c>
      <c r="B159" s="38" t="s">
        <v>51</v>
      </c>
      <c r="C159" s="40" t="s">
        <v>164</v>
      </c>
      <c r="D159" s="39"/>
      <c r="E159" s="41" t="s">
        <v>539</v>
      </c>
      <c r="F159" s="41" t="s">
        <v>539</v>
      </c>
      <c r="G159" s="41" t="s">
        <v>539</v>
      </c>
      <c r="H159" s="41" t="s">
        <v>539</v>
      </c>
      <c r="I159" s="41" t="s">
        <v>539</v>
      </c>
      <c r="J159" s="41" t="s">
        <v>539</v>
      </c>
      <c r="K159" s="41" t="s">
        <v>539</v>
      </c>
      <c r="L159" s="41" t="s">
        <v>539</v>
      </c>
      <c r="M159" s="41" t="s">
        <v>539</v>
      </c>
      <c r="N159" s="41" t="s">
        <v>539</v>
      </c>
      <c r="O159" s="41" t="s">
        <v>539</v>
      </c>
      <c r="P159" s="295" t="s">
        <v>548</v>
      </c>
      <c r="Q159" s="217" t="s">
        <v>539</v>
      </c>
      <c r="R159" s="41" t="s">
        <v>539</v>
      </c>
      <c r="S159" s="41" t="s">
        <v>539</v>
      </c>
      <c r="T159" s="217" t="s">
        <v>1029</v>
      </c>
      <c r="U159" s="295">
        <v>1</v>
      </c>
      <c r="V159" s="217" t="s">
        <v>1020</v>
      </c>
      <c r="W159" s="217" t="s">
        <v>1017</v>
      </c>
      <c r="X159" s="273"/>
      <c r="Y159" s="273"/>
    </row>
    <row r="160" spans="1:25" s="52" customFormat="1" x14ac:dyDescent="0.25">
      <c r="A160" s="38" t="s">
        <v>713</v>
      </c>
      <c r="B160" s="38" t="s">
        <v>53</v>
      </c>
      <c r="C160" s="42" t="s">
        <v>165</v>
      </c>
      <c r="D160" s="39"/>
      <c r="E160" s="41" t="s">
        <v>539</v>
      </c>
      <c r="F160" s="41" t="s">
        <v>539</v>
      </c>
      <c r="G160" s="41" t="s">
        <v>539</v>
      </c>
      <c r="H160" s="41" t="s">
        <v>539</v>
      </c>
      <c r="I160" s="41" t="s">
        <v>539</v>
      </c>
      <c r="J160" s="41" t="s">
        <v>539</v>
      </c>
      <c r="K160" s="308" t="s">
        <v>549</v>
      </c>
      <c r="L160" s="41" t="s">
        <v>539</v>
      </c>
      <c r="M160" s="41" t="s">
        <v>539</v>
      </c>
      <c r="N160" s="41" t="s">
        <v>539</v>
      </c>
      <c r="O160" s="41" t="s">
        <v>539</v>
      </c>
      <c r="P160" s="217" t="s">
        <v>539</v>
      </c>
      <c r="Q160" s="217" t="s">
        <v>539</v>
      </c>
      <c r="R160" s="41" t="s">
        <v>539</v>
      </c>
      <c r="S160" s="41" t="s">
        <v>539</v>
      </c>
      <c r="T160" s="217" t="s">
        <v>1029</v>
      </c>
      <c r="U160" s="295">
        <v>1</v>
      </c>
      <c r="V160" s="217" t="s">
        <v>1020</v>
      </c>
      <c r="W160" s="217" t="s">
        <v>1018</v>
      </c>
      <c r="X160" s="273"/>
      <c r="Y160" s="273"/>
    </row>
    <row r="161" spans="1:25" s="52" customFormat="1" ht="18" customHeight="1" x14ac:dyDescent="0.25">
      <c r="A161" s="38" t="s">
        <v>714</v>
      </c>
      <c r="B161" s="38" t="s">
        <v>55</v>
      </c>
      <c r="C161" s="42" t="s">
        <v>166</v>
      </c>
      <c r="D161" s="39"/>
      <c r="E161" s="41" t="s">
        <v>539</v>
      </c>
      <c r="F161" s="41" t="s">
        <v>539</v>
      </c>
      <c r="G161" s="41" t="s">
        <v>539</v>
      </c>
      <c r="H161" s="41" t="s">
        <v>539</v>
      </c>
      <c r="I161" s="41" t="s">
        <v>539</v>
      </c>
      <c r="J161" s="41" t="s">
        <v>539</v>
      </c>
      <c r="K161" s="41" t="s">
        <v>539</v>
      </c>
      <c r="L161" s="41" t="s">
        <v>539</v>
      </c>
      <c r="M161" s="41" t="s">
        <v>539</v>
      </c>
      <c r="N161" s="41" t="s">
        <v>539</v>
      </c>
      <c r="O161" s="41" t="s">
        <v>539</v>
      </c>
      <c r="P161" s="217" t="s">
        <v>539</v>
      </c>
      <c r="Q161" s="217" t="s">
        <v>539</v>
      </c>
      <c r="R161" s="41" t="s">
        <v>539</v>
      </c>
      <c r="S161" s="41" t="s">
        <v>539</v>
      </c>
      <c r="T161" s="217" t="s">
        <v>1029</v>
      </c>
      <c r="U161" s="295"/>
      <c r="V161" s="217" t="s">
        <v>1020</v>
      </c>
      <c r="W161" s="217" t="s">
        <v>1017</v>
      </c>
      <c r="X161" s="273"/>
      <c r="Y161" s="273"/>
    </row>
    <row r="162" spans="1:25" s="52" customFormat="1" x14ac:dyDescent="0.25">
      <c r="A162" s="38" t="s">
        <v>715</v>
      </c>
      <c r="B162" s="38" t="s">
        <v>57</v>
      </c>
      <c r="C162" s="42" t="s">
        <v>167</v>
      </c>
      <c r="D162" s="39"/>
      <c r="E162" s="41" t="s">
        <v>539</v>
      </c>
      <c r="F162" s="41" t="s">
        <v>539</v>
      </c>
      <c r="G162" s="41" t="s">
        <v>539</v>
      </c>
      <c r="H162" s="41" t="s">
        <v>539</v>
      </c>
      <c r="I162" s="41" t="s">
        <v>539</v>
      </c>
      <c r="J162" s="41" t="s">
        <v>539</v>
      </c>
      <c r="K162" s="41" t="s">
        <v>539</v>
      </c>
      <c r="L162" s="41" t="s">
        <v>539</v>
      </c>
      <c r="M162" s="41" t="s">
        <v>539</v>
      </c>
      <c r="N162" s="41" t="s">
        <v>539</v>
      </c>
      <c r="O162" s="41" t="s">
        <v>539</v>
      </c>
      <c r="P162" s="295" t="s">
        <v>549</v>
      </c>
      <c r="Q162" s="217" t="s">
        <v>539</v>
      </c>
      <c r="R162" s="41" t="s">
        <v>539</v>
      </c>
      <c r="S162" s="41" t="s">
        <v>539</v>
      </c>
      <c r="T162" s="217" t="s">
        <v>1029</v>
      </c>
      <c r="U162" s="295"/>
      <c r="V162" s="217"/>
      <c r="W162" s="217" t="s">
        <v>1018</v>
      </c>
      <c r="X162" s="273"/>
      <c r="Y162" s="273"/>
    </row>
    <row r="163" spans="1:25" s="52" customFormat="1" ht="19.149999999999999" customHeight="1" x14ac:dyDescent="0.25">
      <c r="A163" s="38" t="s">
        <v>716</v>
      </c>
      <c r="B163" s="38" t="s">
        <v>59</v>
      </c>
      <c r="C163" s="40" t="s">
        <v>168</v>
      </c>
      <c r="D163" s="39"/>
      <c r="E163" s="41" t="s">
        <v>539</v>
      </c>
      <c r="F163" s="41" t="s">
        <v>539</v>
      </c>
      <c r="G163" s="41" t="s">
        <v>539</v>
      </c>
      <c r="H163" s="41" t="s">
        <v>539</v>
      </c>
      <c r="I163" s="41" t="s">
        <v>539</v>
      </c>
      <c r="J163" s="41" t="s">
        <v>539</v>
      </c>
      <c r="K163" s="41" t="s">
        <v>539</v>
      </c>
      <c r="L163" s="41" t="s">
        <v>539</v>
      </c>
      <c r="M163" s="41" t="s">
        <v>539</v>
      </c>
      <c r="N163" s="41" t="s">
        <v>539</v>
      </c>
      <c r="O163" s="41" t="s">
        <v>539</v>
      </c>
      <c r="P163" s="217" t="s">
        <v>539</v>
      </c>
      <c r="Q163" s="217" t="s">
        <v>539</v>
      </c>
      <c r="R163" s="41" t="s">
        <v>539</v>
      </c>
      <c r="S163" s="41" t="s">
        <v>539</v>
      </c>
      <c r="T163" s="217" t="s">
        <v>1029</v>
      </c>
      <c r="U163" s="295"/>
      <c r="V163" s="217" t="s">
        <v>1020</v>
      </c>
      <c r="W163" s="217" t="s">
        <v>1018</v>
      </c>
      <c r="X163" s="273"/>
      <c r="Y163" s="273"/>
    </row>
    <row r="164" spans="1:25" s="52" customFormat="1" ht="16.899999999999999" customHeight="1" x14ac:dyDescent="0.25">
      <c r="A164" s="38" t="s">
        <v>717</v>
      </c>
      <c r="B164" s="38" t="s">
        <v>61</v>
      </c>
      <c r="C164" s="40" t="s">
        <v>170</v>
      </c>
      <c r="D164" s="39"/>
      <c r="E164" s="41" t="s">
        <v>539</v>
      </c>
      <c r="F164" s="41" t="s">
        <v>539</v>
      </c>
      <c r="G164" s="41" t="s">
        <v>539</v>
      </c>
      <c r="H164" s="41" t="s">
        <v>539</v>
      </c>
      <c r="I164" s="41" t="s">
        <v>539</v>
      </c>
      <c r="J164" s="41" t="s">
        <v>539</v>
      </c>
      <c r="K164" s="41" t="s">
        <v>539</v>
      </c>
      <c r="L164" s="41" t="s">
        <v>539</v>
      </c>
      <c r="M164" s="41" t="s">
        <v>539</v>
      </c>
      <c r="N164" s="41" t="s">
        <v>539</v>
      </c>
      <c r="O164" s="41" t="s">
        <v>539</v>
      </c>
      <c r="P164" s="217" t="s">
        <v>539</v>
      </c>
      <c r="Q164" s="217" t="s">
        <v>539</v>
      </c>
      <c r="R164" s="41" t="s">
        <v>539</v>
      </c>
      <c r="S164" s="41" t="s">
        <v>539</v>
      </c>
      <c r="T164" s="217" t="s">
        <v>1029</v>
      </c>
      <c r="U164" s="295"/>
      <c r="V164" s="217" t="s">
        <v>1020</v>
      </c>
      <c r="W164" s="217" t="s">
        <v>1017</v>
      </c>
      <c r="X164" s="273"/>
      <c r="Y164" s="273"/>
    </row>
    <row r="165" spans="1:25" s="52" customFormat="1" ht="19.899999999999999" customHeight="1" x14ac:dyDescent="0.25">
      <c r="A165" s="38" t="s">
        <v>718</v>
      </c>
      <c r="B165" s="38" t="s">
        <v>63</v>
      </c>
      <c r="C165" s="55" t="s">
        <v>171</v>
      </c>
      <c r="D165" s="217"/>
      <c r="E165" s="41" t="s">
        <v>539</v>
      </c>
      <c r="F165" s="41" t="s">
        <v>539</v>
      </c>
      <c r="G165" s="41" t="s">
        <v>539</v>
      </c>
      <c r="H165" s="41" t="s">
        <v>539</v>
      </c>
      <c r="I165" s="41" t="s">
        <v>539</v>
      </c>
      <c r="J165" s="41" t="s">
        <v>539</v>
      </c>
      <c r="K165" s="41" t="s">
        <v>539</v>
      </c>
      <c r="L165" s="41" t="s">
        <v>539</v>
      </c>
      <c r="M165" s="41" t="s">
        <v>539</v>
      </c>
      <c r="N165" s="41" t="s">
        <v>539</v>
      </c>
      <c r="O165" s="41" t="s">
        <v>539</v>
      </c>
      <c r="P165" s="217" t="s">
        <v>539</v>
      </c>
      <c r="Q165" s="217" t="s">
        <v>539</v>
      </c>
      <c r="R165" s="41" t="s">
        <v>539</v>
      </c>
      <c r="S165" s="41" t="s">
        <v>539</v>
      </c>
      <c r="T165" s="217" t="s">
        <v>1029</v>
      </c>
      <c r="U165" s="295"/>
      <c r="V165" s="217" t="s">
        <v>1020</v>
      </c>
      <c r="W165" s="217" t="s">
        <v>1017</v>
      </c>
      <c r="X165" s="273"/>
      <c r="Y165" s="273"/>
    </row>
    <row r="166" spans="1:25" s="52" customFormat="1" x14ac:dyDescent="0.25">
      <c r="A166" s="38" t="s">
        <v>719</v>
      </c>
      <c r="B166" s="38" t="s">
        <v>575</v>
      </c>
      <c r="C166" s="42" t="s">
        <v>173</v>
      </c>
      <c r="D166" s="39" t="s">
        <v>983</v>
      </c>
      <c r="E166" s="41" t="s">
        <v>539</v>
      </c>
      <c r="F166" s="41" t="s">
        <v>539</v>
      </c>
      <c r="G166" s="41" t="s">
        <v>539</v>
      </c>
      <c r="H166" s="41" t="s">
        <v>539</v>
      </c>
      <c r="I166" s="41" t="s">
        <v>539</v>
      </c>
      <c r="J166" s="41" t="s">
        <v>539</v>
      </c>
      <c r="K166" s="41" t="s">
        <v>539</v>
      </c>
      <c r="L166" s="41" t="s">
        <v>539</v>
      </c>
      <c r="M166" s="41" t="s">
        <v>539</v>
      </c>
      <c r="N166" s="41" t="s">
        <v>539</v>
      </c>
      <c r="O166" s="41" t="s">
        <v>539</v>
      </c>
      <c r="P166" s="217" t="s">
        <v>539</v>
      </c>
      <c r="Q166" s="217" t="s">
        <v>539</v>
      </c>
      <c r="R166" s="41" t="s">
        <v>539</v>
      </c>
      <c r="S166" s="41" t="s">
        <v>539</v>
      </c>
      <c r="T166" s="217" t="s">
        <v>1029</v>
      </c>
      <c r="U166" s="295"/>
      <c r="V166" s="217" t="s">
        <v>1020</v>
      </c>
      <c r="W166" s="217" t="s">
        <v>1017</v>
      </c>
      <c r="X166" s="273"/>
      <c r="Y166" s="273"/>
    </row>
    <row r="167" spans="1:25" s="52" customFormat="1" ht="16.5" x14ac:dyDescent="0.25">
      <c r="A167" s="38" t="s">
        <v>720</v>
      </c>
      <c r="B167" s="38" t="s">
        <v>576</v>
      </c>
      <c r="C167" s="42" t="s">
        <v>184</v>
      </c>
      <c r="D167" s="39"/>
      <c r="E167" s="41" t="s">
        <v>539</v>
      </c>
      <c r="F167" s="41" t="s">
        <v>539</v>
      </c>
      <c r="G167" s="41" t="s">
        <v>539</v>
      </c>
      <c r="H167" s="41" t="s">
        <v>539</v>
      </c>
      <c r="I167" s="41" t="s">
        <v>539</v>
      </c>
      <c r="J167" s="41" t="s">
        <v>539</v>
      </c>
      <c r="K167" s="308" t="s">
        <v>549</v>
      </c>
      <c r="L167" s="41" t="s">
        <v>539</v>
      </c>
      <c r="M167" s="41" t="s">
        <v>539</v>
      </c>
      <c r="N167" s="41" t="s">
        <v>539</v>
      </c>
      <c r="O167" s="41" t="s">
        <v>539</v>
      </c>
      <c r="P167" s="295" t="s">
        <v>549</v>
      </c>
      <c r="Q167" s="217" t="s">
        <v>539</v>
      </c>
      <c r="R167" s="41" t="s">
        <v>539</v>
      </c>
      <c r="S167" s="41" t="s">
        <v>539</v>
      </c>
      <c r="T167" s="217" t="s">
        <v>1029</v>
      </c>
      <c r="U167" s="295"/>
      <c r="V167" s="217"/>
      <c r="W167" s="289" t="s">
        <v>1018</v>
      </c>
      <c r="X167" s="270"/>
      <c r="Y167" s="270"/>
    </row>
    <row r="168" spans="1:25" s="52" customFormat="1" x14ac:dyDescent="0.25">
      <c r="A168" s="38" t="s">
        <v>721</v>
      </c>
      <c r="B168" s="38" t="s">
        <v>577</v>
      </c>
      <c r="C168" s="42" t="s">
        <v>189</v>
      </c>
      <c r="D168" s="39"/>
      <c r="E168" s="41" t="s">
        <v>539</v>
      </c>
      <c r="F168" s="41" t="s">
        <v>539</v>
      </c>
      <c r="G168" s="41" t="s">
        <v>539</v>
      </c>
      <c r="H168" s="41" t="s">
        <v>539</v>
      </c>
      <c r="I168" s="41" t="s">
        <v>539</v>
      </c>
      <c r="J168" s="41" t="s">
        <v>539</v>
      </c>
      <c r="K168" s="41" t="s">
        <v>539</v>
      </c>
      <c r="L168" s="41" t="s">
        <v>539</v>
      </c>
      <c r="M168" s="41" t="s">
        <v>539</v>
      </c>
      <c r="N168" s="41" t="s">
        <v>539</v>
      </c>
      <c r="O168" s="41" t="s">
        <v>539</v>
      </c>
      <c r="P168" s="217" t="s">
        <v>539</v>
      </c>
      <c r="Q168" s="217" t="s">
        <v>539</v>
      </c>
      <c r="R168" s="41" t="s">
        <v>539</v>
      </c>
      <c r="S168" s="41" t="s">
        <v>539</v>
      </c>
      <c r="T168" s="217" t="s">
        <v>1029</v>
      </c>
      <c r="U168" s="295"/>
      <c r="V168" s="217"/>
      <c r="W168" s="217" t="s">
        <v>1018</v>
      </c>
      <c r="X168" s="270"/>
      <c r="Y168" s="270"/>
    </row>
    <row r="169" spans="1:25" s="52" customFormat="1" ht="16.5" x14ac:dyDescent="0.25">
      <c r="A169" s="38" t="s">
        <v>722</v>
      </c>
      <c r="B169" s="38" t="s">
        <v>578</v>
      </c>
      <c r="C169" s="42" t="s">
        <v>177</v>
      </c>
      <c r="D169" s="39"/>
      <c r="E169" s="41" t="s">
        <v>539</v>
      </c>
      <c r="F169" s="41" t="s">
        <v>539</v>
      </c>
      <c r="G169" s="41" t="s">
        <v>539</v>
      </c>
      <c r="H169" s="41" t="s">
        <v>539</v>
      </c>
      <c r="I169" s="41" t="s">
        <v>539</v>
      </c>
      <c r="J169" s="41" t="s">
        <v>539</v>
      </c>
      <c r="K169" s="41" t="s">
        <v>539</v>
      </c>
      <c r="L169" s="41" t="s">
        <v>539</v>
      </c>
      <c r="M169" s="41" t="s">
        <v>539</v>
      </c>
      <c r="N169" s="41" t="s">
        <v>539</v>
      </c>
      <c r="O169" s="308" t="s">
        <v>549</v>
      </c>
      <c r="P169" s="217" t="s">
        <v>539</v>
      </c>
      <c r="Q169" s="217" t="s">
        <v>539</v>
      </c>
      <c r="R169" s="41" t="s">
        <v>539</v>
      </c>
      <c r="S169" s="41" t="s">
        <v>539</v>
      </c>
      <c r="T169" s="217" t="s">
        <v>1029</v>
      </c>
      <c r="U169" s="295"/>
      <c r="V169" s="217"/>
      <c r="W169" s="289" t="s">
        <v>1018</v>
      </c>
      <c r="X169" s="270"/>
      <c r="Y169" s="270"/>
    </row>
    <row r="170" spans="1:25" s="52" customFormat="1" ht="16.5" x14ac:dyDescent="0.25">
      <c r="A170" s="38" t="s">
        <v>723</v>
      </c>
      <c r="B170" s="38" t="s">
        <v>579</v>
      </c>
      <c r="C170" s="42" t="s">
        <v>178</v>
      </c>
      <c r="D170" s="39"/>
      <c r="E170" s="41" t="s">
        <v>539</v>
      </c>
      <c r="F170" s="41" t="s">
        <v>539</v>
      </c>
      <c r="G170" s="41" t="s">
        <v>539</v>
      </c>
      <c r="H170" s="41" t="s">
        <v>539</v>
      </c>
      <c r="I170" s="41" t="s">
        <v>539</v>
      </c>
      <c r="J170" s="41" t="s">
        <v>539</v>
      </c>
      <c r="K170" s="41" t="s">
        <v>539</v>
      </c>
      <c r="L170" s="41" t="s">
        <v>539</v>
      </c>
      <c r="M170" s="41" t="s">
        <v>539</v>
      </c>
      <c r="N170" s="41" t="s">
        <v>539</v>
      </c>
      <c r="O170" s="41" t="s">
        <v>539</v>
      </c>
      <c r="P170" s="217" t="s">
        <v>539</v>
      </c>
      <c r="Q170" s="217" t="s">
        <v>539</v>
      </c>
      <c r="R170" s="41" t="s">
        <v>539</v>
      </c>
      <c r="S170" s="41" t="s">
        <v>539</v>
      </c>
      <c r="T170" s="217" t="s">
        <v>1029</v>
      </c>
      <c r="U170" s="295"/>
      <c r="V170" s="217"/>
      <c r="W170" s="289" t="s">
        <v>1018</v>
      </c>
      <c r="X170" s="270"/>
      <c r="Y170" s="270"/>
    </row>
    <row r="171" spans="1:25" s="52" customFormat="1" ht="16.5" x14ac:dyDescent="0.25">
      <c r="A171" s="38" t="s">
        <v>724</v>
      </c>
      <c r="B171" s="38" t="s">
        <v>580</v>
      </c>
      <c r="C171" s="42" t="s">
        <v>188</v>
      </c>
      <c r="D171" s="39"/>
      <c r="E171" s="41" t="s">
        <v>539</v>
      </c>
      <c r="F171" s="41" t="s">
        <v>539</v>
      </c>
      <c r="G171" s="41" t="s">
        <v>539</v>
      </c>
      <c r="H171" s="41" t="s">
        <v>539</v>
      </c>
      <c r="I171" s="41" t="s">
        <v>539</v>
      </c>
      <c r="J171" s="41" t="s">
        <v>539</v>
      </c>
      <c r="K171" s="41" t="s">
        <v>539</v>
      </c>
      <c r="L171" s="41" t="s">
        <v>539</v>
      </c>
      <c r="M171" s="41" t="s">
        <v>539</v>
      </c>
      <c r="N171" s="41" t="s">
        <v>539</v>
      </c>
      <c r="O171" s="41" t="s">
        <v>539</v>
      </c>
      <c r="P171" s="217" t="s">
        <v>539</v>
      </c>
      <c r="Q171" s="217" t="s">
        <v>539</v>
      </c>
      <c r="R171" s="41" t="s">
        <v>539</v>
      </c>
      <c r="S171" s="41" t="s">
        <v>539</v>
      </c>
      <c r="T171" s="217" t="s">
        <v>1029</v>
      </c>
      <c r="U171" s="295"/>
      <c r="V171" s="217"/>
      <c r="W171" s="289" t="s">
        <v>1018</v>
      </c>
      <c r="X171" s="270"/>
      <c r="Y171" s="270"/>
    </row>
    <row r="172" spans="1:25" s="52" customFormat="1" ht="31.5" x14ac:dyDescent="0.25">
      <c r="A172" s="38" t="s">
        <v>725</v>
      </c>
      <c r="B172" s="38" t="s">
        <v>581</v>
      </c>
      <c r="C172" s="42" t="s">
        <v>175</v>
      </c>
      <c r="D172" s="39"/>
      <c r="E172" s="41" t="s">
        <v>539</v>
      </c>
      <c r="F172" s="41" t="s">
        <v>539</v>
      </c>
      <c r="G172" s="41" t="s">
        <v>539</v>
      </c>
      <c r="H172" s="41" t="s">
        <v>539</v>
      </c>
      <c r="I172" s="41" t="s">
        <v>539</v>
      </c>
      <c r="J172" s="41" t="s">
        <v>539</v>
      </c>
      <c r="K172" s="41" t="s">
        <v>539</v>
      </c>
      <c r="L172" s="41" t="s">
        <v>539</v>
      </c>
      <c r="M172" s="41" t="s">
        <v>539</v>
      </c>
      <c r="N172" s="41" t="s">
        <v>539</v>
      </c>
      <c r="O172" s="41" t="s">
        <v>571</v>
      </c>
      <c r="P172" s="41" t="s">
        <v>571</v>
      </c>
      <c r="Q172" s="217"/>
      <c r="R172" s="41" t="s">
        <v>1033</v>
      </c>
      <c r="S172" s="41" t="s">
        <v>539</v>
      </c>
      <c r="T172" s="217" t="s">
        <v>1029</v>
      </c>
      <c r="U172" s="295">
        <v>1</v>
      </c>
      <c r="V172" s="217"/>
      <c r="W172" s="289" t="s">
        <v>1018</v>
      </c>
      <c r="X172" s="270"/>
      <c r="Y172" s="270" t="s">
        <v>1052</v>
      </c>
    </row>
    <row r="173" spans="1:25" s="52" customFormat="1" ht="16.5" x14ac:dyDescent="0.25">
      <c r="A173" s="38" t="s">
        <v>726</v>
      </c>
      <c r="B173" s="38" t="s">
        <v>582</v>
      </c>
      <c r="C173" s="42" t="s">
        <v>176</v>
      </c>
      <c r="D173" s="39"/>
      <c r="E173" s="41" t="s">
        <v>539</v>
      </c>
      <c r="F173" s="308" t="s">
        <v>549</v>
      </c>
      <c r="G173" s="41" t="s">
        <v>539</v>
      </c>
      <c r="H173" s="41" t="s">
        <v>539</v>
      </c>
      <c r="I173" s="41" t="s">
        <v>539</v>
      </c>
      <c r="J173" s="41" t="s">
        <v>539</v>
      </c>
      <c r="K173" s="41" t="s">
        <v>539</v>
      </c>
      <c r="L173" s="41" t="s">
        <v>539</v>
      </c>
      <c r="M173" s="41" t="s">
        <v>539</v>
      </c>
      <c r="N173" s="41" t="s">
        <v>539</v>
      </c>
      <c r="O173" s="308" t="s">
        <v>549</v>
      </c>
      <c r="P173" s="217" t="s">
        <v>539</v>
      </c>
      <c r="Q173" s="217" t="s">
        <v>539</v>
      </c>
      <c r="R173" s="41" t="s">
        <v>539</v>
      </c>
      <c r="S173" s="41" t="s">
        <v>539</v>
      </c>
      <c r="T173" s="217" t="s">
        <v>1029</v>
      </c>
      <c r="U173" s="295"/>
      <c r="V173" s="217"/>
      <c r="W173" s="289" t="s">
        <v>1018</v>
      </c>
      <c r="X173" s="270"/>
      <c r="Y173" s="270"/>
    </row>
    <row r="174" spans="1:25" s="52" customFormat="1" ht="16.5" x14ac:dyDescent="0.25">
      <c r="A174" s="38" t="s">
        <v>727</v>
      </c>
      <c r="B174" s="38" t="s">
        <v>583</v>
      </c>
      <c r="C174" s="40" t="s">
        <v>179</v>
      </c>
      <c r="D174" s="39"/>
      <c r="E174" s="41" t="s">
        <v>539</v>
      </c>
      <c r="F174" s="41" t="s">
        <v>539</v>
      </c>
      <c r="G174" s="41" t="s">
        <v>539</v>
      </c>
      <c r="H174" s="41" t="s">
        <v>539</v>
      </c>
      <c r="I174" s="41" t="s">
        <v>539</v>
      </c>
      <c r="J174" s="41" t="s">
        <v>539</v>
      </c>
      <c r="K174" s="41" t="s">
        <v>539</v>
      </c>
      <c r="L174" s="41" t="s">
        <v>539</v>
      </c>
      <c r="M174" s="41" t="s">
        <v>539</v>
      </c>
      <c r="N174" s="41" t="s">
        <v>539</v>
      </c>
      <c r="O174" s="41" t="s">
        <v>539</v>
      </c>
      <c r="P174" s="217" t="s">
        <v>539</v>
      </c>
      <c r="Q174" s="217" t="s">
        <v>539</v>
      </c>
      <c r="R174" s="41" t="s">
        <v>539</v>
      </c>
      <c r="S174" s="41" t="s">
        <v>539</v>
      </c>
      <c r="T174" s="217" t="s">
        <v>1029</v>
      </c>
      <c r="U174" s="295"/>
      <c r="V174" s="217" t="s">
        <v>1020</v>
      </c>
      <c r="W174" s="289" t="s">
        <v>1017</v>
      </c>
      <c r="X174" s="270"/>
      <c r="Y174" s="270"/>
    </row>
    <row r="175" spans="1:25" s="52" customFormat="1" ht="31.5" x14ac:dyDescent="0.25">
      <c r="A175" s="38" t="s">
        <v>728</v>
      </c>
      <c r="B175" s="38" t="s">
        <v>51</v>
      </c>
      <c r="C175" s="40" t="s">
        <v>180</v>
      </c>
      <c r="D175" s="39"/>
      <c r="E175" s="41" t="s">
        <v>539</v>
      </c>
      <c r="F175" s="41" t="s">
        <v>539</v>
      </c>
      <c r="G175" s="41" t="s">
        <v>539</v>
      </c>
      <c r="H175" s="41" t="s">
        <v>539</v>
      </c>
      <c r="I175" s="41" t="s">
        <v>539</v>
      </c>
      <c r="J175" s="41" t="s">
        <v>539</v>
      </c>
      <c r="K175" s="41" t="s">
        <v>539</v>
      </c>
      <c r="L175" s="41" t="s">
        <v>539</v>
      </c>
      <c r="M175" s="41" t="s">
        <v>539</v>
      </c>
      <c r="N175" s="41" t="s">
        <v>539</v>
      </c>
      <c r="O175" s="41" t="s">
        <v>539</v>
      </c>
      <c r="P175" s="217" t="s">
        <v>539</v>
      </c>
      <c r="Q175" s="217" t="s">
        <v>539</v>
      </c>
      <c r="R175" s="41" t="s">
        <v>539</v>
      </c>
      <c r="S175" s="41" t="s">
        <v>539</v>
      </c>
      <c r="T175" s="217" t="s">
        <v>1029</v>
      </c>
      <c r="U175" s="295"/>
      <c r="V175" s="217"/>
      <c r="W175" s="217" t="s">
        <v>1018</v>
      </c>
      <c r="X175" s="270"/>
      <c r="Y175" s="270"/>
    </row>
    <row r="176" spans="1:25" s="52" customFormat="1" ht="16.5" x14ac:dyDescent="0.25">
      <c r="A176" s="38" t="s">
        <v>729</v>
      </c>
      <c r="B176" s="38" t="s">
        <v>53</v>
      </c>
      <c r="C176" s="42" t="s">
        <v>181</v>
      </c>
      <c r="D176" s="39"/>
      <c r="E176" s="41" t="s">
        <v>539</v>
      </c>
      <c r="F176" s="41" t="s">
        <v>539</v>
      </c>
      <c r="G176" s="41" t="s">
        <v>539</v>
      </c>
      <c r="H176" s="41" t="s">
        <v>539</v>
      </c>
      <c r="I176" s="41" t="s">
        <v>539</v>
      </c>
      <c r="J176" s="41" t="s">
        <v>539</v>
      </c>
      <c r="K176" s="41" t="s">
        <v>539</v>
      </c>
      <c r="L176" s="41" t="s">
        <v>539</v>
      </c>
      <c r="M176" s="41" t="s">
        <v>539</v>
      </c>
      <c r="N176" s="41" t="s">
        <v>539</v>
      </c>
      <c r="O176" s="41" t="s">
        <v>539</v>
      </c>
      <c r="P176" s="295" t="s">
        <v>549</v>
      </c>
      <c r="Q176" s="217" t="s">
        <v>539</v>
      </c>
      <c r="R176" s="41" t="s">
        <v>539</v>
      </c>
      <c r="S176" s="41" t="s">
        <v>539</v>
      </c>
      <c r="T176" s="217" t="s">
        <v>1029</v>
      </c>
      <c r="U176" s="295"/>
      <c r="V176" s="217"/>
      <c r="W176" s="289" t="s">
        <v>1018</v>
      </c>
      <c r="X176" s="270"/>
      <c r="Y176" s="270"/>
    </row>
    <row r="177" spans="1:25" s="52" customFormat="1" ht="16.5" x14ac:dyDescent="0.25">
      <c r="A177" s="38" t="s">
        <v>730</v>
      </c>
      <c r="B177" s="38" t="s">
        <v>55</v>
      </c>
      <c r="C177" s="40" t="s">
        <v>182</v>
      </c>
      <c r="D177" s="39"/>
      <c r="E177" s="41" t="s">
        <v>539</v>
      </c>
      <c r="F177" s="41" t="s">
        <v>539</v>
      </c>
      <c r="G177" s="41" t="s">
        <v>539</v>
      </c>
      <c r="H177" s="41" t="s">
        <v>539</v>
      </c>
      <c r="I177" s="41" t="s">
        <v>539</v>
      </c>
      <c r="J177" s="41" t="s">
        <v>539</v>
      </c>
      <c r="K177" s="41" t="s">
        <v>539</v>
      </c>
      <c r="L177" s="41" t="s">
        <v>539</v>
      </c>
      <c r="M177" s="41" t="s">
        <v>539</v>
      </c>
      <c r="N177" s="41" t="s">
        <v>539</v>
      </c>
      <c r="O177" s="41" t="s">
        <v>539</v>
      </c>
      <c r="P177" s="217" t="s">
        <v>539</v>
      </c>
      <c r="Q177" s="217" t="s">
        <v>539</v>
      </c>
      <c r="R177" s="41" t="s">
        <v>539</v>
      </c>
      <c r="S177" s="41" t="s">
        <v>539</v>
      </c>
      <c r="T177" s="217" t="s">
        <v>1029</v>
      </c>
      <c r="U177" s="295"/>
      <c r="V177" s="217"/>
      <c r="W177" s="289" t="s">
        <v>1018</v>
      </c>
      <c r="X177" s="270"/>
      <c r="Y177" s="270"/>
    </row>
    <row r="178" spans="1:25" s="52" customFormat="1" ht="16.5" x14ac:dyDescent="0.25">
      <c r="A178" s="38" t="s">
        <v>731</v>
      </c>
      <c r="B178" s="38" t="s">
        <v>57</v>
      </c>
      <c r="C178" s="40" t="s">
        <v>183</v>
      </c>
      <c r="D178" s="39"/>
      <c r="E178" s="41" t="s">
        <v>539</v>
      </c>
      <c r="F178" s="41" t="s">
        <v>539</v>
      </c>
      <c r="G178" s="41" t="s">
        <v>539</v>
      </c>
      <c r="H178" s="41" t="s">
        <v>539</v>
      </c>
      <c r="I178" s="41" t="s">
        <v>539</v>
      </c>
      <c r="J178" s="41" t="s">
        <v>539</v>
      </c>
      <c r="K178" s="41" t="s">
        <v>539</v>
      </c>
      <c r="L178" s="41" t="s">
        <v>539</v>
      </c>
      <c r="M178" s="41" t="s">
        <v>539</v>
      </c>
      <c r="N178" s="41" t="s">
        <v>539</v>
      </c>
      <c r="O178" s="41" t="s">
        <v>539</v>
      </c>
      <c r="P178" s="217" t="s">
        <v>539</v>
      </c>
      <c r="Q178" s="217" t="s">
        <v>539</v>
      </c>
      <c r="R178" s="41" t="s">
        <v>539</v>
      </c>
      <c r="S178" s="41" t="s">
        <v>539</v>
      </c>
      <c r="T178" s="217" t="s">
        <v>1029</v>
      </c>
      <c r="U178" s="307"/>
      <c r="V178" s="306"/>
      <c r="W178" s="289" t="s">
        <v>1018</v>
      </c>
      <c r="X178" s="270"/>
      <c r="Y178" s="270"/>
    </row>
    <row r="179" spans="1:25" s="52" customFormat="1" ht="16.5" x14ac:dyDescent="0.25">
      <c r="A179" s="38" t="s">
        <v>732</v>
      </c>
      <c r="B179" s="38" t="s">
        <v>59</v>
      </c>
      <c r="C179" s="42" t="s">
        <v>185</v>
      </c>
      <c r="D179" s="39"/>
      <c r="E179" s="41" t="s">
        <v>539</v>
      </c>
      <c r="F179" s="41" t="s">
        <v>539</v>
      </c>
      <c r="G179" s="41" t="s">
        <v>539</v>
      </c>
      <c r="H179" s="41" t="s">
        <v>539</v>
      </c>
      <c r="I179" s="41" t="s">
        <v>539</v>
      </c>
      <c r="J179" s="41" t="s">
        <v>539</v>
      </c>
      <c r="K179" s="41" t="s">
        <v>539</v>
      </c>
      <c r="L179" s="41" t="s">
        <v>539</v>
      </c>
      <c r="M179" s="41" t="s">
        <v>539</v>
      </c>
      <c r="N179" s="41" t="s">
        <v>539</v>
      </c>
      <c r="O179" s="41" t="s">
        <v>539</v>
      </c>
      <c r="P179" s="217" t="s">
        <v>539</v>
      </c>
      <c r="Q179" s="217" t="s">
        <v>539</v>
      </c>
      <c r="R179" s="41" t="s">
        <v>539</v>
      </c>
      <c r="S179" s="41" t="s">
        <v>539</v>
      </c>
      <c r="T179" s="217" t="s">
        <v>1029</v>
      </c>
      <c r="U179" s="295"/>
      <c r="V179" s="217"/>
      <c r="W179" s="289" t="s">
        <v>1018</v>
      </c>
      <c r="X179" s="270"/>
      <c r="Y179" s="270"/>
    </row>
    <row r="180" spans="1:25" s="52" customFormat="1" ht="16.5" x14ac:dyDescent="0.25">
      <c r="A180" s="38" t="s">
        <v>733</v>
      </c>
      <c r="B180" s="38" t="s">
        <v>61</v>
      </c>
      <c r="C180" s="42" t="s">
        <v>186</v>
      </c>
      <c r="D180" s="39"/>
      <c r="E180" s="41" t="s">
        <v>539</v>
      </c>
      <c r="F180" s="41" t="s">
        <v>539</v>
      </c>
      <c r="G180" s="41" t="s">
        <v>539</v>
      </c>
      <c r="H180" s="41" t="s">
        <v>539</v>
      </c>
      <c r="I180" s="41" t="s">
        <v>539</v>
      </c>
      <c r="J180" s="41" t="s">
        <v>539</v>
      </c>
      <c r="K180" s="41" t="s">
        <v>539</v>
      </c>
      <c r="L180" s="41" t="s">
        <v>539</v>
      </c>
      <c r="M180" s="41" t="s">
        <v>539</v>
      </c>
      <c r="N180" s="41" t="s">
        <v>539</v>
      </c>
      <c r="O180" s="41" t="s">
        <v>539</v>
      </c>
      <c r="P180" s="217" t="s">
        <v>539</v>
      </c>
      <c r="Q180" s="217" t="s">
        <v>539</v>
      </c>
      <c r="R180" s="41" t="s">
        <v>539</v>
      </c>
      <c r="S180" s="41" t="s">
        <v>539</v>
      </c>
      <c r="T180" s="217" t="s">
        <v>1029</v>
      </c>
      <c r="U180" s="295"/>
      <c r="V180" s="217"/>
      <c r="W180" s="289" t="s">
        <v>1018</v>
      </c>
      <c r="X180" s="270"/>
      <c r="Y180" s="270"/>
    </row>
    <row r="181" spans="1:25" s="52" customFormat="1" ht="16.5" x14ac:dyDescent="0.25">
      <c r="A181" s="38" t="s">
        <v>734</v>
      </c>
      <c r="B181" s="38" t="s">
        <v>63</v>
      </c>
      <c r="C181" s="42" t="s">
        <v>187</v>
      </c>
      <c r="D181" s="39"/>
      <c r="E181" s="41" t="s">
        <v>539</v>
      </c>
      <c r="F181" s="41" t="s">
        <v>539</v>
      </c>
      <c r="G181" s="41" t="s">
        <v>539</v>
      </c>
      <c r="H181" s="41" t="s">
        <v>539</v>
      </c>
      <c r="I181" s="41" t="s">
        <v>539</v>
      </c>
      <c r="J181" s="41" t="s">
        <v>539</v>
      </c>
      <c r="K181" s="41" t="s">
        <v>539</v>
      </c>
      <c r="L181" s="41" t="s">
        <v>539</v>
      </c>
      <c r="M181" s="41" t="s">
        <v>539</v>
      </c>
      <c r="N181" s="41" t="s">
        <v>539</v>
      </c>
      <c r="O181" s="308" t="s">
        <v>549</v>
      </c>
      <c r="P181" s="217" t="s">
        <v>539</v>
      </c>
      <c r="Q181" s="217" t="s">
        <v>539</v>
      </c>
      <c r="R181" s="41" t="s">
        <v>539</v>
      </c>
      <c r="S181" s="41" t="s">
        <v>539</v>
      </c>
      <c r="T181" s="217" t="s">
        <v>1029</v>
      </c>
      <c r="U181" s="295"/>
      <c r="V181" s="217"/>
      <c r="W181" s="289" t="s">
        <v>1018</v>
      </c>
      <c r="X181" s="270"/>
      <c r="Y181" s="270"/>
    </row>
    <row r="182" spans="1:25" s="52" customFormat="1" ht="16.5" x14ac:dyDescent="0.25">
      <c r="A182" s="38" t="s">
        <v>735</v>
      </c>
      <c r="B182" s="38" t="s">
        <v>65</v>
      </c>
      <c r="C182" s="42" t="s">
        <v>157</v>
      </c>
      <c r="D182" s="39"/>
      <c r="E182" s="41" t="s">
        <v>539</v>
      </c>
      <c r="F182" s="41" t="s">
        <v>539</v>
      </c>
      <c r="G182" s="41" t="s">
        <v>539</v>
      </c>
      <c r="H182" s="41" t="s">
        <v>539</v>
      </c>
      <c r="I182" s="41" t="s">
        <v>539</v>
      </c>
      <c r="J182" s="41" t="s">
        <v>539</v>
      </c>
      <c r="K182" s="41" t="s">
        <v>539</v>
      </c>
      <c r="L182" s="41" t="s">
        <v>539</v>
      </c>
      <c r="M182" s="41" t="s">
        <v>539</v>
      </c>
      <c r="N182" s="41" t="s">
        <v>539</v>
      </c>
      <c r="O182" s="41" t="s">
        <v>539</v>
      </c>
      <c r="P182" s="217" t="s">
        <v>539</v>
      </c>
      <c r="Q182" s="217" t="s">
        <v>539</v>
      </c>
      <c r="R182" s="41" t="s">
        <v>539</v>
      </c>
      <c r="S182" s="41" t="s">
        <v>539</v>
      </c>
      <c r="T182" s="217" t="s">
        <v>1029</v>
      </c>
      <c r="U182" s="295"/>
      <c r="V182" s="217"/>
      <c r="W182" s="289" t="s">
        <v>1018</v>
      </c>
      <c r="X182" s="270"/>
      <c r="Y182" s="270"/>
    </row>
    <row r="183" spans="1:25" s="52" customFormat="1" ht="16.5" x14ac:dyDescent="0.25">
      <c r="A183" s="38" t="s">
        <v>736</v>
      </c>
      <c r="B183" s="38" t="s">
        <v>66</v>
      </c>
      <c r="C183" s="42" t="s">
        <v>190</v>
      </c>
      <c r="D183" s="39"/>
      <c r="E183" s="41" t="s">
        <v>539</v>
      </c>
      <c r="F183" s="41" t="s">
        <v>539</v>
      </c>
      <c r="G183" s="41" t="s">
        <v>539</v>
      </c>
      <c r="H183" s="41" t="s">
        <v>539</v>
      </c>
      <c r="I183" s="41" t="s">
        <v>539</v>
      </c>
      <c r="J183" s="41" t="s">
        <v>539</v>
      </c>
      <c r="K183" s="41" t="s">
        <v>539</v>
      </c>
      <c r="L183" s="41" t="s">
        <v>539</v>
      </c>
      <c r="M183" s="41" t="s">
        <v>539</v>
      </c>
      <c r="N183" s="41" t="s">
        <v>539</v>
      </c>
      <c r="O183" s="41" t="s">
        <v>539</v>
      </c>
      <c r="P183" s="217" t="s">
        <v>539</v>
      </c>
      <c r="Q183" s="217" t="s">
        <v>539</v>
      </c>
      <c r="R183" s="41" t="s">
        <v>539</v>
      </c>
      <c r="S183" s="41" t="s">
        <v>539</v>
      </c>
      <c r="T183" s="217" t="s">
        <v>1029</v>
      </c>
      <c r="U183" s="295"/>
      <c r="V183" s="217"/>
      <c r="W183" s="289" t="s">
        <v>1018</v>
      </c>
      <c r="X183" s="270"/>
      <c r="Y183" s="270"/>
    </row>
    <row r="184" spans="1:25" s="52" customFormat="1" ht="31.5" x14ac:dyDescent="0.25">
      <c r="A184" s="38" t="s">
        <v>737</v>
      </c>
      <c r="B184" s="38" t="s">
        <v>68</v>
      </c>
      <c r="C184" s="40" t="s">
        <v>191</v>
      </c>
      <c r="D184" s="39"/>
      <c r="E184" s="308" t="s">
        <v>549</v>
      </c>
      <c r="F184" s="41" t="s">
        <v>539</v>
      </c>
      <c r="G184" s="308" t="s">
        <v>549</v>
      </c>
      <c r="H184" s="41" t="s">
        <v>539</v>
      </c>
      <c r="I184" s="41" t="s">
        <v>539</v>
      </c>
      <c r="J184" s="41" t="s">
        <v>539</v>
      </c>
      <c r="K184" s="41" t="s">
        <v>539</v>
      </c>
      <c r="L184" s="41" t="s">
        <v>539</v>
      </c>
      <c r="M184" s="41" t="s">
        <v>539</v>
      </c>
      <c r="N184" s="308" t="s">
        <v>548</v>
      </c>
      <c r="O184" s="308" t="s">
        <v>549</v>
      </c>
      <c r="P184" s="217" t="s">
        <v>539</v>
      </c>
      <c r="Q184" s="217" t="s">
        <v>539</v>
      </c>
      <c r="R184" s="308" t="s">
        <v>549</v>
      </c>
      <c r="S184" s="308" t="s">
        <v>549</v>
      </c>
      <c r="T184" s="180" t="s">
        <v>1030</v>
      </c>
      <c r="U184" s="307"/>
      <c r="V184" s="306"/>
      <c r="W184" s="289" t="s">
        <v>1021</v>
      </c>
      <c r="X184" s="270"/>
      <c r="Y184" s="305"/>
    </row>
    <row r="185" spans="1:25" s="52" customFormat="1" ht="31.5" x14ac:dyDescent="0.25">
      <c r="A185" s="38" t="s">
        <v>738</v>
      </c>
      <c r="B185" s="38" t="s">
        <v>70</v>
      </c>
      <c r="C185" s="42" t="s">
        <v>192</v>
      </c>
      <c r="D185" s="39"/>
      <c r="E185" s="41" t="s">
        <v>539</v>
      </c>
      <c r="F185" s="41" t="s">
        <v>539</v>
      </c>
      <c r="G185" s="41" t="s">
        <v>539</v>
      </c>
      <c r="H185" s="41" t="s">
        <v>539</v>
      </c>
      <c r="I185" s="41" t="s">
        <v>539</v>
      </c>
      <c r="J185" s="41" t="s">
        <v>539</v>
      </c>
      <c r="K185" s="41" t="s">
        <v>539</v>
      </c>
      <c r="L185" s="41" t="s">
        <v>539</v>
      </c>
      <c r="M185" s="41" t="s">
        <v>539</v>
      </c>
      <c r="N185" s="41" t="s">
        <v>539</v>
      </c>
      <c r="O185" s="41" t="s">
        <v>539</v>
      </c>
      <c r="P185" s="217" t="s">
        <v>539</v>
      </c>
      <c r="Q185" s="217" t="s">
        <v>539</v>
      </c>
      <c r="R185" s="41" t="s">
        <v>539</v>
      </c>
      <c r="S185" s="41" t="s">
        <v>539</v>
      </c>
      <c r="T185" s="217" t="s">
        <v>1029</v>
      </c>
      <c r="U185" s="295"/>
      <c r="V185" s="217"/>
      <c r="W185" s="289" t="s">
        <v>1018</v>
      </c>
      <c r="X185" s="270"/>
      <c r="Y185" s="270"/>
    </row>
    <row r="186" spans="1:25" s="52" customFormat="1" ht="16.5" x14ac:dyDescent="0.25">
      <c r="A186" s="38" t="s">
        <v>739</v>
      </c>
      <c r="B186" s="38" t="s">
        <v>72</v>
      </c>
      <c r="C186" s="42" t="s">
        <v>193</v>
      </c>
      <c r="D186" s="39"/>
      <c r="E186" s="41" t="s">
        <v>539</v>
      </c>
      <c r="F186" s="41" t="s">
        <v>539</v>
      </c>
      <c r="G186" s="41" t="s">
        <v>539</v>
      </c>
      <c r="H186" s="41" t="s">
        <v>539</v>
      </c>
      <c r="I186" s="41" t="s">
        <v>539</v>
      </c>
      <c r="J186" s="41" t="s">
        <v>539</v>
      </c>
      <c r="K186" s="41" t="s">
        <v>539</v>
      </c>
      <c r="L186" s="41" t="s">
        <v>539</v>
      </c>
      <c r="M186" s="41" t="s">
        <v>539</v>
      </c>
      <c r="N186" s="41" t="s">
        <v>539</v>
      </c>
      <c r="O186" s="41" t="s">
        <v>539</v>
      </c>
      <c r="P186" s="217" t="s">
        <v>539</v>
      </c>
      <c r="Q186" s="217" t="s">
        <v>539</v>
      </c>
      <c r="R186" s="41" t="s">
        <v>539</v>
      </c>
      <c r="S186" s="41" t="s">
        <v>539</v>
      </c>
      <c r="T186" s="217" t="s">
        <v>1029</v>
      </c>
      <c r="U186" s="295"/>
      <c r="V186" s="217"/>
      <c r="W186" s="289" t="s">
        <v>1018</v>
      </c>
      <c r="X186" s="270"/>
      <c r="Y186" s="270"/>
    </row>
    <row r="187" spans="1:25" s="52" customFormat="1" ht="16.5" x14ac:dyDescent="0.25">
      <c r="A187" s="38" t="s">
        <v>740</v>
      </c>
      <c r="B187" s="38" t="s">
        <v>74</v>
      </c>
      <c r="C187" s="40" t="s">
        <v>194</v>
      </c>
      <c r="D187" s="39"/>
      <c r="E187" s="41" t="s">
        <v>539</v>
      </c>
      <c r="F187" s="41" t="s">
        <v>539</v>
      </c>
      <c r="G187" s="41" t="s">
        <v>539</v>
      </c>
      <c r="H187" s="41" t="s">
        <v>539</v>
      </c>
      <c r="I187" s="41" t="s">
        <v>539</v>
      </c>
      <c r="J187" s="41" t="s">
        <v>539</v>
      </c>
      <c r="K187" s="41" t="s">
        <v>539</v>
      </c>
      <c r="L187" s="41" t="s">
        <v>539</v>
      </c>
      <c r="M187" s="41" t="s">
        <v>539</v>
      </c>
      <c r="N187" s="41" t="s">
        <v>539</v>
      </c>
      <c r="O187" s="41" t="s">
        <v>539</v>
      </c>
      <c r="P187" s="217" t="s">
        <v>539</v>
      </c>
      <c r="Q187" s="217" t="s">
        <v>539</v>
      </c>
      <c r="R187" s="41" t="s">
        <v>539</v>
      </c>
      <c r="S187" s="41" t="s">
        <v>539</v>
      </c>
      <c r="T187" s="217" t="s">
        <v>1029</v>
      </c>
      <c r="U187" s="295">
        <v>1</v>
      </c>
      <c r="V187" s="217" t="s">
        <v>1020</v>
      </c>
      <c r="W187" s="289" t="s">
        <v>1017</v>
      </c>
      <c r="X187" s="270"/>
      <c r="Y187" s="270"/>
    </row>
    <row r="188" spans="1:25" s="52" customFormat="1" ht="16.5" x14ac:dyDescent="0.25">
      <c r="A188" s="38" t="s">
        <v>741</v>
      </c>
      <c r="B188" s="38" t="s">
        <v>76</v>
      </c>
      <c r="C188" s="40" t="s">
        <v>117</v>
      </c>
      <c r="D188" s="217"/>
      <c r="E188" s="41" t="s">
        <v>539</v>
      </c>
      <c r="F188" s="41" t="s">
        <v>539</v>
      </c>
      <c r="G188" s="41" t="s">
        <v>539</v>
      </c>
      <c r="H188" s="41" t="s">
        <v>539</v>
      </c>
      <c r="I188" s="41" t="s">
        <v>539</v>
      </c>
      <c r="J188" s="41" t="s">
        <v>539</v>
      </c>
      <c r="K188" s="41" t="s">
        <v>539</v>
      </c>
      <c r="L188" s="41" t="s">
        <v>539</v>
      </c>
      <c r="M188" s="41" t="s">
        <v>539</v>
      </c>
      <c r="N188" s="41" t="s">
        <v>539</v>
      </c>
      <c r="O188" s="41" t="s">
        <v>539</v>
      </c>
      <c r="P188" s="217" t="s">
        <v>539</v>
      </c>
      <c r="Q188" s="217" t="s">
        <v>539</v>
      </c>
      <c r="R188" s="41" t="s">
        <v>539</v>
      </c>
      <c r="S188" s="41" t="s">
        <v>539</v>
      </c>
      <c r="T188" s="217" t="s">
        <v>1029</v>
      </c>
      <c r="U188" s="295"/>
      <c r="V188" s="217"/>
      <c r="W188" s="289" t="s">
        <v>1018</v>
      </c>
      <c r="X188" s="270"/>
      <c r="Y188" s="270"/>
    </row>
    <row r="189" spans="1:25" s="52" customFormat="1" ht="16.5" x14ac:dyDescent="0.25">
      <c r="A189" s="38" t="s">
        <v>742</v>
      </c>
      <c r="B189" s="38" t="s">
        <v>584</v>
      </c>
      <c r="C189" s="40" t="s">
        <v>121</v>
      </c>
      <c r="D189" s="217"/>
      <c r="E189" s="41" t="s">
        <v>539</v>
      </c>
      <c r="F189" s="41" t="s">
        <v>539</v>
      </c>
      <c r="G189" s="41" t="s">
        <v>539</v>
      </c>
      <c r="H189" s="41" t="s">
        <v>539</v>
      </c>
      <c r="I189" s="41" t="s">
        <v>539</v>
      </c>
      <c r="J189" s="41" t="s">
        <v>539</v>
      </c>
      <c r="K189" s="41" t="s">
        <v>539</v>
      </c>
      <c r="L189" s="41" t="s">
        <v>539</v>
      </c>
      <c r="M189" s="41" t="s">
        <v>539</v>
      </c>
      <c r="N189" s="41" t="s">
        <v>539</v>
      </c>
      <c r="O189" s="41" t="s">
        <v>539</v>
      </c>
      <c r="P189" s="295" t="s">
        <v>549</v>
      </c>
      <c r="Q189" s="217" t="s">
        <v>539</v>
      </c>
      <c r="R189" s="41" t="s">
        <v>539</v>
      </c>
      <c r="S189" s="41" t="s">
        <v>539</v>
      </c>
      <c r="T189" s="217" t="s">
        <v>1029</v>
      </c>
      <c r="U189" s="295"/>
      <c r="V189" s="217"/>
      <c r="W189" s="289" t="s">
        <v>1018</v>
      </c>
      <c r="X189" s="270"/>
      <c r="Y189" s="270"/>
    </row>
    <row r="190" spans="1:25" s="52" customFormat="1" ht="16.5" x14ac:dyDescent="0.25">
      <c r="A190" s="38" t="s">
        <v>743</v>
      </c>
      <c r="B190" s="38" t="s">
        <v>585</v>
      </c>
      <c r="C190" s="42" t="s">
        <v>513</v>
      </c>
      <c r="D190" s="39"/>
      <c r="E190" s="41" t="s">
        <v>539</v>
      </c>
      <c r="F190" s="41" t="s">
        <v>539</v>
      </c>
      <c r="G190" s="41" t="s">
        <v>539</v>
      </c>
      <c r="H190" s="41" t="s">
        <v>539</v>
      </c>
      <c r="I190" s="41" t="s">
        <v>539</v>
      </c>
      <c r="J190" s="41" t="s">
        <v>539</v>
      </c>
      <c r="K190" s="41" t="s">
        <v>539</v>
      </c>
      <c r="L190" s="41" t="s">
        <v>539</v>
      </c>
      <c r="M190" s="41" t="s">
        <v>539</v>
      </c>
      <c r="N190" s="41" t="s">
        <v>539</v>
      </c>
      <c r="O190" s="41" t="s">
        <v>539</v>
      </c>
      <c r="P190" s="217" t="s">
        <v>539</v>
      </c>
      <c r="Q190" s="217" t="s">
        <v>539</v>
      </c>
      <c r="R190" s="41" t="s">
        <v>539</v>
      </c>
      <c r="S190" s="41" t="s">
        <v>539</v>
      </c>
      <c r="T190" s="217" t="s">
        <v>1029</v>
      </c>
      <c r="U190" s="295"/>
      <c r="V190" s="217"/>
      <c r="W190" s="289" t="s">
        <v>1018</v>
      </c>
      <c r="X190" s="270"/>
      <c r="Y190" s="270"/>
    </row>
    <row r="191" spans="1:25" s="52" customFormat="1" ht="16.5" x14ac:dyDescent="0.25">
      <c r="A191" s="38" t="s">
        <v>744</v>
      </c>
      <c r="B191" s="38" t="s">
        <v>586</v>
      </c>
      <c r="C191" s="42" t="s">
        <v>523</v>
      </c>
      <c r="D191" s="39"/>
      <c r="E191" s="41" t="s">
        <v>539</v>
      </c>
      <c r="F191" s="41" t="s">
        <v>539</v>
      </c>
      <c r="G191" s="41" t="s">
        <v>539</v>
      </c>
      <c r="H191" s="41" t="s">
        <v>539</v>
      </c>
      <c r="I191" s="41" t="s">
        <v>539</v>
      </c>
      <c r="J191" s="41" t="s">
        <v>539</v>
      </c>
      <c r="K191" s="41" t="s">
        <v>539</v>
      </c>
      <c r="L191" s="41" t="s">
        <v>539</v>
      </c>
      <c r="M191" s="41" t="s">
        <v>539</v>
      </c>
      <c r="N191" s="41" t="s">
        <v>539</v>
      </c>
      <c r="O191" s="41" t="s">
        <v>539</v>
      </c>
      <c r="P191" s="217" t="s">
        <v>539</v>
      </c>
      <c r="Q191" s="217" t="s">
        <v>539</v>
      </c>
      <c r="R191" s="41" t="s">
        <v>539</v>
      </c>
      <c r="S191" s="41" t="s">
        <v>539</v>
      </c>
      <c r="T191" s="217" t="s">
        <v>1029</v>
      </c>
      <c r="U191" s="311"/>
      <c r="V191" s="312"/>
      <c r="W191" s="289" t="s">
        <v>1018</v>
      </c>
      <c r="X191" s="270"/>
      <c r="Y191" s="270"/>
    </row>
    <row r="192" spans="1:25" s="52" customFormat="1" ht="16.5" x14ac:dyDescent="0.25">
      <c r="A192" s="38" t="s">
        <v>745</v>
      </c>
      <c r="B192" s="38" t="s">
        <v>587</v>
      </c>
      <c r="C192" s="42" t="s">
        <v>952</v>
      </c>
      <c r="D192" s="39"/>
      <c r="E192" s="41" t="s">
        <v>539</v>
      </c>
      <c r="F192" s="41" t="s">
        <v>539</v>
      </c>
      <c r="G192" s="41" t="s">
        <v>539</v>
      </c>
      <c r="H192" s="41" t="s">
        <v>539</v>
      </c>
      <c r="I192" s="41" t="s">
        <v>539</v>
      </c>
      <c r="J192" s="41" t="s">
        <v>539</v>
      </c>
      <c r="K192" s="41" t="s">
        <v>539</v>
      </c>
      <c r="L192" s="41" t="s">
        <v>539</v>
      </c>
      <c r="M192" s="41" t="s">
        <v>539</v>
      </c>
      <c r="N192" s="41" t="s">
        <v>539</v>
      </c>
      <c r="O192" s="41" t="s">
        <v>539</v>
      </c>
      <c r="P192" s="217" t="s">
        <v>539</v>
      </c>
      <c r="Q192" s="217" t="s">
        <v>539</v>
      </c>
      <c r="R192" s="41" t="s">
        <v>539</v>
      </c>
      <c r="S192" s="41" t="s">
        <v>539</v>
      </c>
      <c r="T192" s="217" t="s">
        <v>1029</v>
      </c>
      <c r="U192" s="311"/>
      <c r="V192" s="312" t="s">
        <v>1020</v>
      </c>
      <c r="W192" s="289" t="s">
        <v>1017</v>
      </c>
      <c r="X192" s="270"/>
      <c r="Y192" s="270"/>
    </row>
    <row r="193" spans="1:25" s="52" customFormat="1" x14ac:dyDescent="0.25">
      <c r="A193" s="38" t="s">
        <v>746</v>
      </c>
      <c r="B193" s="38" t="s">
        <v>575</v>
      </c>
      <c r="C193" s="65" t="s">
        <v>299</v>
      </c>
      <c r="D193" s="39" t="s">
        <v>423</v>
      </c>
      <c r="E193" s="67" t="s">
        <v>539</v>
      </c>
      <c r="F193" s="41" t="s">
        <v>539</v>
      </c>
      <c r="G193" s="41" t="s">
        <v>539</v>
      </c>
      <c r="H193" s="41" t="s">
        <v>539</v>
      </c>
      <c r="I193" s="41" t="s">
        <v>539</v>
      </c>
      <c r="J193" s="41" t="s">
        <v>539</v>
      </c>
      <c r="K193" s="41" t="s">
        <v>539</v>
      </c>
      <c r="L193" s="41" t="s">
        <v>539</v>
      </c>
      <c r="M193" s="41" t="s">
        <v>539</v>
      </c>
      <c r="N193" s="41" t="s">
        <v>539</v>
      </c>
      <c r="O193" s="41" t="s">
        <v>539</v>
      </c>
      <c r="P193" s="217" t="s">
        <v>539</v>
      </c>
      <c r="Q193" s="217" t="s">
        <v>539</v>
      </c>
      <c r="R193" s="41" t="s">
        <v>539</v>
      </c>
      <c r="S193" s="41" t="s">
        <v>539</v>
      </c>
      <c r="T193" s="217" t="s">
        <v>1029</v>
      </c>
      <c r="U193" s="295"/>
      <c r="V193" s="217"/>
      <c r="W193" s="217" t="s">
        <v>1018</v>
      </c>
      <c r="X193" s="273"/>
      <c r="Y193" s="273"/>
    </row>
    <row r="194" spans="1:25" s="52" customFormat="1" x14ac:dyDescent="0.25">
      <c r="A194" s="38" t="s">
        <v>747</v>
      </c>
      <c r="B194" s="38" t="s">
        <v>576</v>
      </c>
      <c r="C194" s="55" t="s">
        <v>298</v>
      </c>
      <c r="D194" s="54"/>
      <c r="E194" s="67" t="s">
        <v>539</v>
      </c>
      <c r="F194" s="41" t="s">
        <v>539</v>
      </c>
      <c r="G194" s="41" t="s">
        <v>539</v>
      </c>
      <c r="H194" s="41" t="s">
        <v>539</v>
      </c>
      <c r="I194" s="41" t="s">
        <v>539</v>
      </c>
      <c r="J194" s="41" t="s">
        <v>539</v>
      </c>
      <c r="K194" s="41" t="s">
        <v>539</v>
      </c>
      <c r="L194" s="41" t="s">
        <v>539</v>
      </c>
      <c r="M194" s="41" t="s">
        <v>539</v>
      </c>
      <c r="N194" s="308" t="s">
        <v>549</v>
      </c>
      <c r="O194" s="41" t="s">
        <v>539</v>
      </c>
      <c r="P194" s="217" t="s">
        <v>539</v>
      </c>
      <c r="Q194" s="217" t="s">
        <v>539</v>
      </c>
      <c r="R194" s="41" t="s">
        <v>539</v>
      </c>
      <c r="S194" s="41" t="s">
        <v>539</v>
      </c>
      <c r="T194" s="217" t="s">
        <v>1029</v>
      </c>
      <c r="U194" s="295"/>
      <c r="V194" s="217" t="s">
        <v>1020</v>
      </c>
      <c r="W194" s="217" t="s">
        <v>1018</v>
      </c>
      <c r="X194" s="273"/>
      <c r="Y194" s="273"/>
    </row>
    <row r="195" spans="1:25" s="52" customFormat="1" x14ac:dyDescent="0.25">
      <c r="A195" s="38" t="s">
        <v>748</v>
      </c>
      <c r="B195" s="38" t="s">
        <v>577</v>
      </c>
      <c r="C195" s="65" t="s">
        <v>316</v>
      </c>
      <c r="D195" s="39"/>
      <c r="E195" s="67" t="s">
        <v>539</v>
      </c>
      <c r="F195" s="41" t="s">
        <v>539</v>
      </c>
      <c r="G195" s="41" t="s">
        <v>539</v>
      </c>
      <c r="H195" s="41" t="s">
        <v>539</v>
      </c>
      <c r="I195" s="41" t="s">
        <v>539</v>
      </c>
      <c r="J195" s="41" t="s">
        <v>539</v>
      </c>
      <c r="K195" s="41" t="s">
        <v>539</v>
      </c>
      <c r="L195" s="41" t="s">
        <v>539</v>
      </c>
      <c r="M195" s="41" t="s">
        <v>539</v>
      </c>
      <c r="N195" s="41" t="s">
        <v>539</v>
      </c>
      <c r="O195" s="41" t="s">
        <v>539</v>
      </c>
      <c r="P195" s="217" t="s">
        <v>539</v>
      </c>
      <c r="Q195" s="217" t="s">
        <v>539</v>
      </c>
      <c r="R195" s="41" t="s">
        <v>539</v>
      </c>
      <c r="S195" s="41" t="s">
        <v>539</v>
      </c>
      <c r="T195" s="217" t="s">
        <v>1029</v>
      </c>
      <c r="U195" s="295">
        <v>1</v>
      </c>
      <c r="V195" s="217" t="s">
        <v>1020</v>
      </c>
      <c r="W195" s="217" t="s">
        <v>1017</v>
      </c>
      <c r="X195" s="273"/>
      <c r="Y195" s="273"/>
    </row>
    <row r="196" spans="1:25" s="52" customFormat="1" x14ac:dyDescent="0.25">
      <c r="A196" s="38" t="s">
        <v>749</v>
      </c>
      <c r="B196" s="38" t="s">
        <v>578</v>
      </c>
      <c r="C196" s="55" t="s">
        <v>302</v>
      </c>
      <c r="D196" s="39"/>
      <c r="E196" s="67" t="s">
        <v>539</v>
      </c>
      <c r="F196" s="41" t="s">
        <v>539</v>
      </c>
      <c r="G196" s="41" t="s">
        <v>539</v>
      </c>
      <c r="H196" s="41" t="s">
        <v>539</v>
      </c>
      <c r="I196" s="41" t="s">
        <v>539</v>
      </c>
      <c r="J196" s="41" t="s">
        <v>539</v>
      </c>
      <c r="K196" s="41" t="s">
        <v>539</v>
      </c>
      <c r="L196" s="41" t="s">
        <v>539</v>
      </c>
      <c r="M196" s="41" t="s">
        <v>539</v>
      </c>
      <c r="N196" s="41" t="s">
        <v>539</v>
      </c>
      <c r="O196" s="41" t="s">
        <v>539</v>
      </c>
      <c r="P196" s="217" t="s">
        <v>539</v>
      </c>
      <c r="Q196" s="217" t="s">
        <v>539</v>
      </c>
      <c r="R196" s="41" t="s">
        <v>539</v>
      </c>
      <c r="S196" s="41" t="s">
        <v>539</v>
      </c>
      <c r="T196" s="217" t="s">
        <v>1029</v>
      </c>
      <c r="U196" s="295"/>
      <c r="V196" s="217"/>
      <c r="W196" s="217" t="s">
        <v>1018</v>
      </c>
      <c r="X196" s="273"/>
      <c r="Y196" s="273"/>
    </row>
    <row r="197" spans="1:25" s="52" customFormat="1" x14ac:dyDescent="0.25">
      <c r="A197" s="38" t="s">
        <v>750</v>
      </c>
      <c r="B197" s="38" t="s">
        <v>579</v>
      </c>
      <c r="C197" s="65" t="s">
        <v>313</v>
      </c>
      <c r="D197" s="39"/>
      <c r="E197" s="67" t="s">
        <v>539</v>
      </c>
      <c r="F197" s="41" t="s">
        <v>539</v>
      </c>
      <c r="G197" s="41" t="s">
        <v>539</v>
      </c>
      <c r="H197" s="41" t="s">
        <v>539</v>
      </c>
      <c r="I197" s="41" t="s">
        <v>539</v>
      </c>
      <c r="J197" s="41" t="s">
        <v>539</v>
      </c>
      <c r="K197" s="41" t="s">
        <v>539</v>
      </c>
      <c r="L197" s="41" t="s">
        <v>539</v>
      </c>
      <c r="M197" s="41" t="s">
        <v>539</v>
      </c>
      <c r="N197" s="41" t="s">
        <v>539</v>
      </c>
      <c r="O197" s="41" t="s">
        <v>539</v>
      </c>
      <c r="P197" s="217" t="s">
        <v>539</v>
      </c>
      <c r="Q197" s="217" t="s">
        <v>539</v>
      </c>
      <c r="R197" s="41" t="s">
        <v>539</v>
      </c>
      <c r="S197" s="41" t="s">
        <v>539</v>
      </c>
      <c r="T197" s="217" t="s">
        <v>1029</v>
      </c>
      <c r="U197" s="295">
        <v>1</v>
      </c>
      <c r="V197" s="217" t="s">
        <v>1020</v>
      </c>
      <c r="W197" s="217" t="s">
        <v>1017</v>
      </c>
      <c r="X197" s="273"/>
      <c r="Y197" s="273"/>
    </row>
    <row r="198" spans="1:25" s="52" customFormat="1" x14ac:dyDescent="0.25">
      <c r="A198" s="38" t="s">
        <v>751</v>
      </c>
      <c r="B198" s="38" t="s">
        <v>580</v>
      </c>
      <c r="C198" s="65" t="s">
        <v>309</v>
      </c>
      <c r="D198" s="39"/>
      <c r="E198" s="67" t="s">
        <v>539</v>
      </c>
      <c r="F198" s="41" t="s">
        <v>539</v>
      </c>
      <c r="G198" s="41" t="s">
        <v>539</v>
      </c>
      <c r="H198" s="41" t="s">
        <v>539</v>
      </c>
      <c r="I198" s="41" t="s">
        <v>539</v>
      </c>
      <c r="J198" s="41" t="s">
        <v>539</v>
      </c>
      <c r="K198" s="41" t="s">
        <v>539</v>
      </c>
      <c r="L198" s="41" t="s">
        <v>539</v>
      </c>
      <c r="M198" s="41" t="s">
        <v>539</v>
      </c>
      <c r="N198" s="41" t="s">
        <v>539</v>
      </c>
      <c r="O198" s="41" t="s">
        <v>539</v>
      </c>
      <c r="P198" s="217" t="s">
        <v>539</v>
      </c>
      <c r="Q198" s="217" t="s">
        <v>539</v>
      </c>
      <c r="R198" s="41" t="s">
        <v>539</v>
      </c>
      <c r="S198" s="41" t="s">
        <v>539</v>
      </c>
      <c r="T198" s="217" t="s">
        <v>1029</v>
      </c>
      <c r="U198" s="295"/>
      <c r="V198" s="217" t="s">
        <v>1020</v>
      </c>
      <c r="W198" s="217" t="s">
        <v>1017</v>
      </c>
      <c r="X198" s="273"/>
      <c r="Y198" s="273"/>
    </row>
    <row r="199" spans="1:25" s="52" customFormat="1" ht="16.5" x14ac:dyDescent="0.25">
      <c r="A199" s="38" t="s">
        <v>752</v>
      </c>
      <c r="B199" s="38" t="s">
        <v>581</v>
      </c>
      <c r="C199" s="65" t="s">
        <v>306</v>
      </c>
      <c r="D199" s="39"/>
      <c r="E199" s="67" t="s">
        <v>539</v>
      </c>
      <c r="F199" s="41" t="s">
        <v>539</v>
      </c>
      <c r="G199" s="41" t="s">
        <v>539</v>
      </c>
      <c r="H199" s="41" t="s">
        <v>539</v>
      </c>
      <c r="I199" s="41" t="s">
        <v>539</v>
      </c>
      <c r="J199" s="41" t="s">
        <v>539</v>
      </c>
      <c r="K199" s="41" t="s">
        <v>539</v>
      </c>
      <c r="L199" s="41" t="s">
        <v>539</v>
      </c>
      <c r="M199" s="41" t="s">
        <v>539</v>
      </c>
      <c r="N199" s="41" t="s">
        <v>539</v>
      </c>
      <c r="O199" s="41" t="s">
        <v>539</v>
      </c>
      <c r="P199" s="217" t="s">
        <v>539</v>
      </c>
      <c r="Q199" s="217" t="s">
        <v>539</v>
      </c>
      <c r="R199" s="41" t="s">
        <v>539</v>
      </c>
      <c r="S199" s="41" t="s">
        <v>539</v>
      </c>
      <c r="T199" s="217" t="s">
        <v>1029</v>
      </c>
      <c r="U199" s="295"/>
      <c r="V199" s="217" t="s">
        <v>1020</v>
      </c>
      <c r="W199" s="289" t="s">
        <v>1017</v>
      </c>
      <c r="X199" s="273"/>
      <c r="Y199" s="273"/>
    </row>
    <row r="200" spans="1:25" s="52" customFormat="1" ht="16.5" x14ac:dyDescent="0.25">
      <c r="A200" s="38" t="s">
        <v>753</v>
      </c>
      <c r="B200" s="38" t="s">
        <v>582</v>
      </c>
      <c r="C200" s="55" t="s">
        <v>133</v>
      </c>
      <c r="D200" s="39"/>
      <c r="E200" s="67" t="s">
        <v>539</v>
      </c>
      <c r="F200" s="41" t="s">
        <v>539</v>
      </c>
      <c r="G200" s="41" t="s">
        <v>539</v>
      </c>
      <c r="H200" s="41" t="s">
        <v>539</v>
      </c>
      <c r="I200" s="41" t="s">
        <v>539</v>
      </c>
      <c r="J200" s="41" t="s">
        <v>539</v>
      </c>
      <c r="K200" s="41" t="s">
        <v>539</v>
      </c>
      <c r="L200" s="41" t="s">
        <v>539</v>
      </c>
      <c r="M200" s="41" t="s">
        <v>539</v>
      </c>
      <c r="N200" s="41" t="s">
        <v>539</v>
      </c>
      <c r="O200" s="41" t="s">
        <v>539</v>
      </c>
      <c r="P200" s="217" t="s">
        <v>539</v>
      </c>
      <c r="Q200" s="217" t="s">
        <v>539</v>
      </c>
      <c r="R200" s="41" t="s">
        <v>539</v>
      </c>
      <c r="S200" s="41" t="s">
        <v>539</v>
      </c>
      <c r="T200" s="217" t="s">
        <v>1029</v>
      </c>
      <c r="U200" s="295">
        <v>1</v>
      </c>
      <c r="V200" s="217"/>
      <c r="W200" s="289" t="s">
        <v>1018</v>
      </c>
      <c r="X200" s="273"/>
      <c r="Y200" s="273"/>
    </row>
    <row r="201" spans="1:25" s="52" customFormat="1" ht="31.5" x14ac:dyDescent="0.25">
      <c r="A201" s="38" t="s">
        <v>754</v>
      </c>
      <c r="B201" s="38" t="s">
        <v>583</v>
      </c>
      <c r="C201" s="55" t="s">
        <v>300</v>
      </c>
      <c r="D201" s="39"/>
      <c r="E201" s="67" t="s">
        <v>539</v>
      </c>
      <c r="F201" s="41" t="s">
        <v>539</v>
      </c>
      <c r="G201" s="41" t="s">
        <v>539</v>
      </c>
      <c r="H201" s="41" t="s">
        <v>539</v>
      </c>
      <c r="I201" s="41" t="s">
        <v>539</v>
      </c>
      <c r="J201" s="41" t="s">
        <v>539</v>
      </c>
      <c r="K201" s="41" t="s">
        <v>539</v>
      </c>
      <c r="L201" s="41" t="s">
        <v>539</v>
      </c>
      <c r="M201" s="41" t="s">
        <v>539</v>
      </c>
      <c r="N201" s="41" t="s">
        <v>539</v>
      </c>
      <c r="O201" s="41" t="s">
        <v>539</v>
      </c>
      <c r="P201" s="217" t="s">
        <v>539</v>
      </c>
      <c r="Q201" s="217" t="s">
        <v>539</v>
      </c>
      <c r="R201" s="41" t="s">
        <v>539</v>
      </c>
      <c r="S201" s="41" t="s">
        <v>539</v>
      </c>
      <c r="T201" s="217" t="s">
        <v>1029</v>
      </c>
      <c r="U201" s="295"/>
      <c r="V201" s="217"/>
      <c r="W201" s="289" t="s">
        <v>1018</v>
      </c>
      <c r="X201" s="273"/>
      <c r="Y201" s="273"/>
    </row>
    <row r="202" spans="1:25" s="52" customFormat="1" ht="16.5" x14ac:dyDescent="0.25">
      <c r="A202" s="38" t="s">
        <v>755</v>
      </c>
      <c r="B202" s="38" t="s">
        <v>51</v>
      </c>
      <c r="C202" s="65" t="s">
        <v>303</v>
      </c>
      <c r="D202" s="31"/>
      <c r="E202" s="67" t="s">
        <v>539</v>
      </c>
      <c r="F202" s="41" t="s">
        <v>539</v>
      </c>
      <c r="G202" s="41" t="s">
        <v>539</v>
      </c>
      <c r="H202" s="41" t="s">
        <v>539</v>
      </c>
      <c r="I202" s="41" t="s">
        <v>539</v>
      </c>
      <c r="J202" s="41" t="s">
        <v>539</v>
      </c>
      <c r="K202" s="41" t="s">
        <v>539</v>
      </c>
      <c r="L202" s="41" t="s">
        <v>539</v>
      </c>
      <c r="M202" s="41" t="s">
        <v>539</v>
      </c>
      <c r="N202" s="41" t="s">
        <v>539</v>
      </c>
      <c r="O202" s="41" t="s">
        <v>539</v>
      </c>
      <c r="P202" s="217" t="s">
        <v>539</v>
      </c>
      <c r="Q202" s="217" t="s">
        <v>539</v>
      </c>
      <c r="R202" s="41" t="s">
        <v>539</v>
      </c>
      <c r="S202" s="41" t="s">
        <v>539</v>
      </c>
      <c r="T202" s="217" t="s">
        <v>1029</v>
      </c>
      <c r="U202" s="295"/>
      <c r="V202" s="217"/>
      <c r="W202" s="289" t="s">
        <v>1018</v>
      </c>
      <c r="X202" s="273"/>
      <c r="Y202" s="273"/>
    </row>
    <row r="203" spans="1:25" s="52" customFormat="1" x14ac:dyDescent="0.25">
      <c r="A203" s="38" t="s">
        <v>756</v>
      </c>
      <c r="B203" s="38" t="s">
        <v>53</v>
      </c>
      <c r="C203" s="65" t="s">
        <v>304</v>
      </c>
      <c r="D203" s="39"/>
      <c r="E203" s="67" t="s">
        <v>539</v>
      </c>
      <c r="F203" s="41" t="s">
        <v>539</v>
      </c>
      <c r="G203" s="41" t="s">
        <v>539</v>
      </c>
      <c r="H203" s="41" t="s">
        <v>539</v>
      </c>
      <c r="I203" s="41" t="s">
        <v>539</v>
      </c>
      <c r="J203" s="41" t="s">
        <v>539</v>
      </c>
      <c r="K203" s="41" t="s">
        <v>539</v>
      </c>
      <c r="L203" s="41" t="s">
        <v>539</v>
      </c>
      <c r="M203" s="41" t="s">
        <v>539</v>
      </c>
      <c r="N203" s="41" t="s">
        <v>539</v>
      </c>
      <c r="O203" s="41" t="s">
        <v>539</v>
      </c>
      <c r="P203" s="217" t="s">
        <v>539</v>
      </c>
      <c r="Q203" s="217" t="s">
        <v>539</v>
      </c>
      <c r="R203" s="41" t="s">
        <v>539</v>
      </c>
      <c r="S203" s="41" t="s">
        <v>539</v>
      </c>
      <c r="T203" s="217" t="s">
        <v>1029</v>
      </c>
      <c r="U203" s="295"/>
      <c r="V203" s="217" t="s">
        <v>1020</v>
      </c>
      <c r="W203" s="217" t="s">
        <v>1017</v>
      </c>
      <c r="X203" s="273"/>
      <c r="Y203" s="273"/>
    </row>
    <row r="204" spans="1:25" s="52" customFormat="1" ht="16.5" x14ac:dyDescent="0.25">
      <c r="A204" s="38" t="s">
        <v>757</v>
      </c>
      <c r="B204" s="38" t="s">
        <v>55</v>
      </c>
      <c r="C204" s="65" t="s">
        <v>305</v>
      </c>
      <c r="D204" s="39"/>
      <c r="E204" s="67" t="s">
        <v>539</v>
      </c>
      <c r="F204" s="41" t="s">
        <v>539</v>
      </c>
      <c r="G204" s="41" t="s">
        <v>539</v>
      </c>
      <c r="H204" s="41" t="s">
        <v>539</v>
      </c>
      <c r="I204" s="41" t="s">
        <v>539</v>
      </c>
      <c r="J204" s="41" t="s">
        <v>539</v>
      </c>
      <c r="K204" s="41" t="s">
        <v>539</v>
      </c>
      <c r="L204" s="41" t="s">
        <v>539</v>
      </c>
      <c r="M204" s="41" t="s">
        <v>539</v>
      </c>
      <c r="N204" s="308" t="s">
        <v>549</v>
      </c>
      <c r="O204" s="41" t="s">
        <v>549</v>
      </c>
      <c r="P204" s="295" t="s">
        <v>549</v>
      </c>
      <c r="Q204" s="217" t="s">
        <v>539</v>
      </c>
      <c r="R204" s="41" t="s">
        <v>539</v>
      </c>
      <c r="S204" s="41" t="s">
        <v>539</v>
      </c>
      <c r="T204" s="217" t="s">
        <v>1029</v>
      </c>
      <c r="U204" s="295"/>
      <c r="V204" s="217"/>
      <c r="W204" s="289" t="s">
        <v>1018</v>
      </c>
      <c r="X204" s="273"/>
      <c r="Y204" s="273"/>
    </row>
    <row r="205" spans="1:25" s="52" customFormat="1" ht="16.5" x14ac:dyDescent="0.25">
      <c r="A205" s="38" t="s">
        <v>758</v>
      </c>
      <c r="B205" s="38" t="s">
        <v>57</v>
      </c>
      <c r="C205" s="55" t="s">
        <v>307</v>
      </c>
      <c r="D205" s="39"/>
      <c r="E205" s="67" t="s">
        <v>539</v>
      </c>
      <c r="F205" s="41" t="s">
        <v>539</v>
      </c>
      <c r="G205" s="41" t="s">
        <v>539</v>
      </c>
      <c r="H205" s="41" t="s">
        <v>539</v>
      </c>
      <c r="I205" s="41" t="s">
        <v>539</v>
      </c>
      <c r="J205" s="41" t="s">
        <v>539</v>
      </c>
      <c r="K205" s="41" t="s">
        <v>539</v>
      </c>
      <c r="L205" s="41" t="s">
        <v>539</v>
      </c>
      <c r="M205" s="41" t="s">
        <v>539</v>
      </c>
      <c r="N205" s="41" t="s">
        <v>539</v>
      </c>
      <c r="O205" s="41" t="s">
        <v>539</v>
      </c>
      <c r="P205" s="217" t="s">
        <v>539</v>
      </c>
      <c r="Q205" s="217" t="s">
        <v>539</v>
      </c>
      <c r="R205" s="41" t="s">
        <v>539</v>
      </c>
      <c r="S205" s="41" t="s">
        <v>539</v>
      </c>
      <c r="T205" s="217" t="s">
        <v>1029</v>
      </c>
      <c r="U205" s="295"/>
      <c r="V205" s="217"/>
      <c r="W205" s="289" t="s">
        <v>1018</v>
      </c>
      <c r="X205" s="273"/>
      <c r="Y205" s="273"/>
    </row>
    <row r="206" spans="1:25" s="52" customFormat="1" ht="16.5" x14ac:dyDescent="0.25">
      <c r="A206" s="38" t="s">
        <v>759</v>
      </c>
      <c r="B206" s="38" t="s">
        <v>59</v>
      </c>
      <c r="C206" s="55" t="s">
        <v>308</v>
      </c>
      <c r="D206" s="39"/>
      <c r="E206" s="67" t="s">
        <v>539</v>
      </c>
      <c r="F206" s="41" t="s">
        <v>539</v>
      </c>
      <c r="G206" s="41" t="s">
        <v>539</v>
      </c>
      <c r="H206" s="41" t="s">
        <v>539</v>
      </c>
      <c r="I206" s="41" t="s">
        <v>539</v>
      </c>
      <c r="J206" s="41" t="s">
        <v>539</v>
      </c>
      <c r="K206" s="41" t="s">
        <v>539</v>
      </c>
      <c r="L206" s="41" t="s">
        <v>539</v>
      </c>
      <c r="M206" s="41" t="s">
        <v>539</v>
      </c>
      <c r="N206" s="41" t="s">
        <v>539</v>
      </c>
      <c r="O206" s="41" t="s">
        <v>539</v>
      </c>
      <c r="P206" s="217" t="s">
        <v>539</v>
      </c>
      <c r="Q206" s="217" t="s">
        <v>539</v>
      </c>
      <c r="R206" s="41" t="s">
        <v>539</v>
      </c>
      <c r="S206" s="41" t="s">
        <v>539</v>
      </c>
      <c r="T206" s="217" t="s">
        <v>1029</v>
      </c>
      <c r="U206" s="295"/>
      <c r="V206" s="217"/>
      <c r="W206" s="289" t="s">
        <v>1018</v>
      </c>
      <c r="X206" s="273"/>
      <c r="Y206" s="273"/>
    </row>
    <row r="207" spans="1:25" s="52" customFormat="1" ht="16.5" x14ac:dyDescent="0.25">
      <c r="A207" s="38" t="s">
        <v>760</v>
      </c>
      <c r="B207" s="38" t="s">
        <v>61</v>
      </c>
      <c r="C207" s="55" t="s">
        <v>310</v>
      </c>
      <c r="D207" s="39"/>
      <c r="E207" s="67" t="s">
        <v>539</v>
      </c>
      <c r="F207" s="41" t="s">
        <v>539</v>
      </c>
      <c r="G207" s="41" t="s">
        <v>539</v>
      </c>
      <c r="H207" s="41" t="s">
        <v>539</v>
      </c>
      <c r="I207" s="41" t="s">
        <v>539</v>
      </c>
      <c r="J207" s="41" t="s">
        <v>539</v>
      </c>
      <c r="K207" s="41" t="s">
        <v>539</v>
      </c>
      <c r="L207" s="41" t="s">
        <v>539</v>
      </c>
      <c r="M207" s="41" t="s">
        <v>539</v>
      </c>
      <c r="N207" s="308" t="s">
        <v>549</v>
      </c>
      <c r="O207" s="41" t="s">
        <v>539</v>
      </c>
      <c r="P207" s="217" t="s">
        <v>539</v>
      </c>
      <c r="Q207" s="217" t="s">
        <v>539</v>
      </c>
      <c r="R207" s="41" t="s">
        <v>539</v>
      </c>
      <c r="S207" s="41" t="s">
        <v>539</v>
      </c>
      <c r="T207" s="217" t="s">
        <v>1029</v>
      </c>
      <c r="U207" s="295"/>
      <c r="V207" s="217"/>
      <c r="W207" s="289" t="s">
        <v>1018</v>
      </c>
      <c r="X207" s="273"/>
      <c r="Y207" s="273"/>
    </row>
    <row r="208" spans="1:25" s="52" customFormat="1" ht="16.5" x14ac:dyDescent="0.25">
      <c r="A208" s="38" t="s">
        <v>761</v>
      </c>
      <c r="B208" s="38" t="s">
        <v>63</v>
      </c>
      <c r="C208" s="55" t="s">
        <v>311</v>
      </c>
      <c r="D208" s="39"/>
      <c r="E208" s="67" t="s">
        <v>539</v>
      </c>
      <c r="F208" s="41" t="s">
        <v>539</v>
      </c>
      <c r="G208" s="41" t="s">
        <v>539</v>
      </c>
      <c r="H208" s="41" t="s">
        <v>539</v>
      </c>
      <c r="I208" s="41" t="s">
        <v>539</v>
      </c>
      <c r="J208" s="41" t="s">
        <v>539</v>
      </c>
      <c r="K208" s="41" t="s">
        <v>539</v>
      </c>
      <c r="L208" s="41" t="s">
        <v>539</v>
      </c>
      <c r="M208" s="41" t="s">
        <v>539</v>
      </c>
      <c r="N208" s="41" t="s">
        <v>539</v>
      </c>
      <c r="O208" s="41" t="s">
        <v>539</v>
      </c>
      <c r="P208" s="217" t="s">
        <v>539</v>
      </c>
      <c r="Q208" s="217" t="s">
        <v>539</v>
      </c>
      <c r="R208" s="41" t="s">
        <v>539</v>
      </c>
      <c r="S208" s="41" t="s">
        <v>539</v>
      </c>
      <c r="T208" s="217" t="s">
        <v>1029</v>
      </c>
      <c r="U208" s="295"/>
      <c r="V208" s="217"/>
      <c r="W208" s="289" t="s">
        <v>1018</v>
      </c>
      <c r="X208" s="313"/>
      <c r="Y208" s="313"/>
    </row>
    <row r="209" spans="1:25" s="52" customFormat="1" ht="16.5" x14ac:dyDescent="0.25">
      <c r="A209" s="38" t="s">
        <v>762</v>
      </c>
      <c r="B209" s="38" t="s">
        <v>65</v>
      </c>
      <c r="C209" s="65" t="s">
        <v>312</v>
      </c>
      <c r="D209" s="39"/>
      <c r="E209" s="67" t="s">
        <v>539</v>
      </c>
      <c r="F209" s="41" t="s">
        <v>539</v>
      </c>
      <c r="G209" s="41" t="s">
        <v>539</v>
      </c>
      <c r="H209" s="41" t="s">
        <v>539</v>
      </c>
      <c r="I209" s="41" t="s">
        <v>539</v>
      </c>
      <c r="J209" s="41" t="s">
        <v>539</v>
      </c>
      <c r="K209" s="41" t="s">
        <v>539</v>
      </c>
      <c r="L209" s="41" t="s">
        <v>539</v>
      </c>
      <c r="M209" s="41" t="s">
        <v>539</v>
      </c>
      <c r="N209" s="41" t="s">
        <v>539</v>
      </c>
      <c r="O209" s="41" t="s">
        <v>539</v>
      </c>
      <c r="P209" s="217" t="s">
        <v>539</v>
      </c>
      <c r="Q209" s="217" t="s">
        <v>539</v>
      </c>
      <c r="R209" s="41" t="s">
        <v>539</v>
      </c>
      <c r="S209" s="41" t="s">
        <v>539</v>
      </c>
      <c r="T209" s="217" t="s">
        <v>1029</v>
      </c>
      <c r="U209" s="295"/>
      <c r="V209" s="217"/>
      <c r="W209" s="289" t="s">
        <v>1018</v>
      </c>
      <c r="X209" s="273"/>
      <c r="Y209" s="273"/>
    </row>
    <row r="210" spans="1:25" s="52" customFormat="1" x14ac:dyDescent="0.25">
      <c r="A210" s="38" t="s">
        <v>763</v>
      </c>
      <c r="B210" s="38" t="s">
        <v>66</v>
      </c>
      <c r="C210" s="65" t="s">
        <v>314</v>
      </c>
      <c r="D210" s="39"/>
      <c r="E210" s="67" t="s">
        <v>539</v>
      </c>
      <c r="F210" s="41" t="s">
        <v>539</v>
      </c>
      <c r="G210" s="41" t="s">
        <v>539</v>
      </c>
      <c r="H210" s="41" t="s">
        <v>539</v>
      </c>
      <c r="I210" s="41" t="s">
        <v>539</v>
      </c>
      <c r="J210" s="41" t="s">
        <v>539</v>
      </c>
      <c r="K210" s="41" t="s">
        <v>539</v>
      </c>
      <c r="L210" s="41" t="s">
        <v>539</v>
      </c>
      <c r="M210" s="41" t="s">
        <v>539</v>
      </c>
      <c r="N210" s="41" t="s">
        <v>539</v>
      </c>
      <c r="O210" s="41" t="s">
        <v>539</v>
      </c>
      <c r="P210" s="217" t="s">
        <v>539</v>
      </c>
      <c r="Q210" s="217" t="s">
        <v>539</v>
      </c>
      <c r="R210" s="41" t="s">
        <v>539</v>
      </c>
      <c r="S210" s="41" t="s">
        <v>539</v>
      </c>
      <c r="T210" s="217" t="s">
        <v>1029</v>
      </c>
      <c r="U210" s="295"/>
      <c r="V210" s="217" t="s">
        <v>1020</v>
      </c>
      <c r="W210" s="217" t="s">
        <v>1017</v>
      </c>
      <c r="X210" s="273"/>
      <c r="Y210" s="273"/>
    </row>
    <row r="211" spans="1:25" s="52" customFormat="1" x14ac:dyDescent="0.25">
      <c r="A211" s="38" t="s">
        <v>764</v>
      </c>
      <c r="B211" s="38" t="s">
        <v>68</v>
      </c>
      <c r="C211" s="65" t="s">
        <v>315</v>
      </c>
      <c r="D211" s="39"/>
      <c r="E211" s="67" t="s">
        <v>539</v>
      </c>
      <c r="F211" s="308" t="s">
        <v>549</v>
      </c>
      <c r="G211" s="41" t="s">
        <v>539</v>
      </c>
      <c r="H211" s="41" t="s">
        <v>539</v>
      </c>
      <c r="I211" s="41" t="s">
        <v>539</v>
      </c>
      <c r="J211" s="41" t="s">
        <v>539</v>
      </c>
      <c r="K211" s="41" t="s">
        <v>539</v>
      </c>
      <c r="L211" s="41" t="s">
        <v>539</v>
      </c>
      <c r="M211" s="41" t="s">
        <v>539</v>
      </c>
      <c r="N211" s="41" t="s">
        <v>539</v>
      </c>
      <c r="O211" s="41" t="s">
        <v>539</v>
      </c>
      <c r="P211" s="217" t="s">
        <v>539</v>
      </c>
      <c r="Q211" s="217" t="s">
        <v>539</v>
      </c>
      <c r="R211" s="41" t="s">
        <v>539</v>
      </c>
      <c r="S211" s="41" t="s">
        <v>539</v>
      </c>
      <c r="T211" s="217" t="s">
        <v>1029</v>
      </c>
      <c r="U211" s="295"/>
      <c r="V211" s="217" t="s">
        <v>1020</v>
      </c>
      <c r="W211" s="217" t="s">
        <v>1018</v>
      </c>
      <c r="X211" s="273"/>
      <c r="Y211" s="273"/>
    </row>
    <row r="212" spans="1:25" s="52" customFormat="1" x14ac:dyDescent="0.25">
      <c r="A212" s="38" t="s">
        <v>765</v>
      </c>
      <c r="B212" s="38" t="s">
        <v>70</v>
      </c>
      <c r="C212" s="65" t="s">
        <v>317</v>
      </c>
      <c r="D212" s="180"/>
      <c r="E212" s="67" t="s">
        <v>539</v>
      </c>
      <c r="F212" s="67" t="s">
        <v>539</v>
      </c>
      <c r="G212" s="41" t="s">
        <v>539</v>
      </c>
      <c r="H212" s="41" t="s">
        <v>539</v>
      </c>
      <c r="I212" s="41" t="s">
        <v>539</v>
      </c>
      <c r="J212" s="41" t="s">
        <v>539</v>
      </c>
      <c r="K212" s="41" t="s">
        <v>539</v>
      </c>
      <c r="L212" s="41" t="s">
        <v>539</v>
      </c>
      <c r="M212" s="41" t="s">
        <v>539</v>
      </c>
      <c r="N212" s="41" t="s">
        <v>539</v>
      </c>
      <c r="O212" s="41" t="s">
        <v>539</v>
      </c>
      <c r="P212" s="217" t="s">
        <v>539</v>
      </c>
      <c r="Q212" s="217" t="s">
        <v>539</v>
      </c>
      <c r="R212" s="41" t="s">
        <v>539</v>
      </c>
      <c r="S212" s="41" t="s">
        <v>539</v>
      </c>
      <c r="T212" s="217" t="s">
        <v>1029</v>
      </c>
      <c r="U212" s="295"/>
      <c r="V212" s="217" t="s">
        <v>1020</v>
      </c>
      <c r="W212" s="217" t="s">
        <v>1017</v>
      </c>
      <c r="X212" s="273"/>
      <c r="Y212" s="273"/>
    </row>
    <row r="213" spans="1:25" s="52" customFormat="1" x14ac:dyDescent="0.25">
      <c r="A213" s="38" t="s">
        <v>766</v>
      </c>
      <c r="B213" s="38" t="s">
        <v>72</v>
      </c>
      <c r="C213" s="65" t="s">
        <v>318</v>
      </c>
      <c r="D213" s="39"/>
      <c r="E213" s="67" t="s">
        <v>539</v>
      </c>
      <c r="F213" s="67" t="s">
        <v>539</v>
      </c>
      <c r="G213" s="41" t="s">
        <v>539</v>
      </c>
      <c r="H213" s="41" t="s">
        <v>539</v>
      </c>
      <c r="I213" s="41" t="s">
        <v>539</v>
      </c>
      <c r="J213" s="41" t="s">
        <v>539</v>
      </c>
      <c r="K213" s="41" t="s">
        <v>539</v>
      </c>
      <c r="L213" s="41" t="s">
        <v>539</v>
      </c>
      <c r="M213" s="41" t="s">
        <v>539</v>
      </c>
      <c r="N213" s="41" t="s">
        <v>539</v>
      </c>
      <c r="O213" s="41" t="s">
        <v>539</v>
      </c>
      <c r="P213" s="217" t="s">
        <v>539</v>
      </c>
      <c r="Q213" s="217" t="s">
        <v>539</v>
      </c>
      <c r="R213" s="41" t="s">
        <v>539</v>
      </c>
      <c r="S213" s="41" t="s">
        <v>539</v>
      </c>
      <c r="T213" s="217" t="s">
        <v>1029</v>
      </c>
      <c r="U213" s="295"/>
      <c r="V213" s="217" t="s">
        <v>1020</v>
      </c>
      <c r="W213" s="217" t="s">
        <v>1017</v>
      </c>
      <c r="X213" s="273"/>
      <c r="Y213" s="273"/>
    </row>
    <row r="214" spans="1:25" s="52" customFormat="1" x14ac:dyDescent="0.25">
      <c r="A214" s="38" t="s">
        <v>767</v>
      </c>
      <c r="B214" s="38" t="s">
        <v>74</v>
      </c>
      <c r="C214" s="65" t="s">
        <v>319</v>
      </c>
      <c r="D214" s="39"/>
      <c r="E214" s="67" t="s">
        <v>539</v>
      </c>
      <c r="F214" s="67" t="s">
        <v>539</v>
      </c>
      <c r="G214" s="41" t="s">
        <v>539</v>
      </c>
      <c r="H214" s="41" t="s">
        <v>539</v>
      </c>
      <c r="I214" s="41" t="s">
        <v>539</v>
      </c>
      <c r="J214" s="41" t="s">
        <v>539</v>
      </c>
      <c r="K214" s="41" t="s">
        <v>539</v>
      </c>
      <c r="L214" s="41" t="s">
        <v>539</v>
      </c>
      <c r="M214" s="41" t="s">
        <v>539</v>
      </c>
      <c r="N214" s="41" t="s">
        <v>539</v>
      </c>
      <c r="O214" s="41" t="s">
        <v>539</v>
      </c>
      <c r="P214" s="217" t="s">
        <v>539</v>
      </c>
      <c r="Q214" s="217" t="s">
        <v>539</v>
      </c>
      <c r="R214" s="41" t="s">
        <v>539</v>
      </c>
      <c r="S214" s="41" t="s">
        <v>539</v>
      </c>
      <c r="T214" s="217" t="s">
        <v>1029</v>
      </c>
      <c r="U214" s="295"/>
      <c r="V214" s="217" t="s">
        <v>1020</v>
      </c>
      <c r="W214" s="217" t="s">
        <v>1017</v>
      </c>
      <c r="X214" s="273"/>
      <c r="Y214" s="273"/>
    </row>
    <row r="215" spans="1:25" s="52" customFormat="1" ht="16.5" x14ac:dyDescent="0.25">
      <c r="A215" s="38" t="s">
        <v>768</v>
      </c>
      <c r="B215" s="38" t="s">
        <v>76</v>
      </c>
      <c r="C215" s="65" t="s">
        <v>320</v>
      </c>
      <c r="D215" s="39"/>
      <c r="E215" s="67" t="s">
        <v>539</v>
      </c>
      <c r="F215" s="67" t="s">
        <v>539</v>
      </c>
      <c r="G215" s="41" t="s">
        <v>539</v>
      </c>
      <c r="H215" s="41" t="s">
        <v>539</v>
      </c>
      <c r="I215" s="41" t="s">
        <v>539</v>
      </c>
      <c r="J215" s="41" t="s">
        <v>539</v>
      </c>
      <c r="K215" s="41" t="s">
        <v>539</v>
      </c>
      <c r="L215" s="41" t="s">
        <v>539</v>
      </c>
      <c r="M215" s="41" t="s">
        <v>539</v>
      </c>
      <c r="N215" s="41" t="s">
        <v>539</v>
      </c>
      <c r="O215" s="41" t="s">
        <v>539</v>
      </c>
      <c r="P215" s="217" t="s">
        <v>539</v>
      </c>
      <c r="Q215" s="217" t="s">
        <v>539</v>
      </c>
      <c r="R215" s="41" t="s">
        <v>539</v>
      </c>
      <c r="S215" s="41" t="s">
        <v>539</v>
      </c>
      <c r="T215" s="217" t="s">
        <v>1029</v>
      </c>
      <c r="U215" s="295"/>
      <c r="V215" s="217"/>
      <c r="W215" s="289" t="s">
        <v>1018</v>
      </c>
      <c r="X215" s="273"/>
      <c r="Y215" s="273"/>
    </row>
    <row r="216" spans="1:25" s="52" customFormat="1" ht="16.5" x14ac:dyDescent="0.25">
      <c r="A216" s="38" t="s">
        <v>769</v>
      </c>
      <c r="B216" s="38" t="s">
        <v>584</v>
      </c>
      <c r="C216" s="65" t="s">
        <v>524</v>
      </c>
      <c r="D216" s="39"/>
      <c r="E216" s="67" t="s">
        <v>539</v>
      </c>
      <c r="F216" s="67" t="s">
        <v>539</v>
      </c>
      <c r="G216" s="41" t="s">
        <v>539</v>
      </c>
      <c r="H216" s="41" t="s">
        <v>539</v>
      </c>
      <c r="I216" s="41" t="s">
        <v>539</v>
      </c>
      <c r="J216" s="41" t="s">
        <v>539</v>
      </c>
      <c r="K216" s="41" t="s">
        <v>539</v>
      </c>
      <c r="L216" s="41" t="s">
        <v>539</v>
      </c>
      <c r="M216" s="41" t="s">
        <v>539</v>
      </c>
      <c r="N216" s="41" t="s">
        <v>539</v>
      </c>
      <c r="O216" s="41" t="s">
        <v>539</v>
      </c>
      <c r="P216" s="217" t="s">
        <v>539</v>
      </c>
      <c r="Q216" s="217" t="s">
        <v>539</v>
      </c>
      <c r="R216" s="41" t="s">
        <v>539</v>
      </c>
      <c r="S216" s="41" t="s">
        <v>539</v>
      </c>
      <c r="T216" s="217" t="s">
        <v>1029</v>
      </c>
      <c r="U216" s="307"/>
      <c r="V216" s="306" t="s">
        <v>1020</v>
      </c>
      <c r="W216" s="289" t="s">
        <v>1017</v>
      </c>
      <c r="X216" s="273"/>
      <c r="Y216" s="273"/>
    </row>
    <row r="217" spans="1:25" s="52" customFormat="1" ht="16.5" x14ac:dyDescent="0.25">
      <c r="A217" s="38" t="s">
        <v>770</v>
      </c>
      <c r="B217" s="38" t="s">
        <v>585</v>
      </c>
      <c r="C217" s="65" t="s">
        <v>525</v>
      </c>
      <c r="D217" s="39"/>
      <c r="E217" s="67" t="s">
        <v>539</v>
      </c>
      <c r="F217" s="67" t="s">
        <v>539</v>
      </c>
      <c r="G217" s="41" t="s">
        <v>539</v>
      </c>
      <c r="H217" s="41" t="s">
        <v>539</v>
      </c>
      <c r="I217" s="41" t="s">
        <v>539</v>
      </c>
      <c r="J217" s="41" t="s">
        <v>539</v>
      </c>
      <c r="K217" s="41" t="s">
        <v>539</v>
      </c>
      <c r="L217" s="41" t="s">
        <v>539</v>
      </c>
      <c r="M217" s="41" t="s">
        <v>539</v>
      </c>
      <c r="N217" s="41" t="s">
        <v>539</v>
      </c>
      <c r="O217" s="41" t="s">
        <v>539</v>
      </c>
      <c r="P217" s="217" t="s">
        <v>539</v>
      </c>
      <c r="Q217" s="217" t="s">
        <v>539</v>
      </c>
      <c r="R217" s="41" t="s">
        <v>539</v>
      </c>
      <c r="S217" s="41" t="s">
        <v>539</v>
      </c>
      <c r="T217" s="217" t="s">
        <v>1029</v>
      </c>
      <c r="U217" s="307"/>
      <c r="V217" s="306"/>
      <c r="W217" s="289" t="s">
        <v>1018</v>
      </c>
      <c r="X217" s="273"/>
      <c r="Y217" s="273"/>
    </row>
    <row r="218" spans="1:25" s="52" customFormat="1" ht="16.5" x14ac:dyDescent="0.25">
      <c r="A218" s="38" t="s">
        <v>771</v>
      </c>
      <c r="B218" s="38" t="s">
        <v>586</v>
      </c>
      <c r="C218" s="65" t="s">
        <v>87</v>
      </c>
      <c r="D218" s="39"/>
      <c r="E218" s="217" t="s">
        <v>539</v>
      </c>
      <c r="F218" s="217" t="s">
        <v>539</v>
      </c>
      <c r="G218" s="217" t="s">
        <v>539</v>
      </c>
      <c r="H218" s="217" t="s">
        <v>539</v>
      </c>
      <c r="I218" s="217" t="s">
        <v>539</v>
      </c>
      <c r="J218" s="217" t="s">
        <v>539</v>
      </c>
      <c r="K218" s="217" t="s">
        <v>539</v>
      </c>
      <c r="L218" s="41" t="s">
        <v>539</v>
      </c>
      <c r="M218" s="41" t="s">
        <v>539</v>
      </c>
      <c r="N218" s="41" t="s">
        <v>539</v>
      </c>
      <c r="O218" s="41" t="s">
        <v>539</v>
      </c>
      <c r="P218" s="217" t="s">
        <v>539</v>
      </c>
      <c r="Q218" s="217" t="s">
        <v>539</v>
      </c>
      <c r="R218" s="41" t="s">
        <v>539</v>
      </c>
      <c r="S218" s="41" t="s">
        <v>539</v>
      </c>
      <c r="T218" s="217" t="s">
        <v>1029</v>
      </c>
      <c r="U218" s="295"/>
      <c r="V218" s="217" t="s">
        <v>1020</v>
      </c>
      <c r="W218" s="289" t="s">
        <v>1017</v>
      </c>
      <c r="X218" s="270"/>
      <c r="Y218" s="270"/>
    </row>
    <row r="219" spans="1:25" s="52" customFormat="1" ht="25.15" customHeight="1" x14ac:dyDescent="0.25">
      <c r="A219" s="38" t="s">
        <v>772</v>
      </c>
      <c r="B219" s="38" t="s">
        <v>575</v>
      </c>
      <c r="C219" s="40" t="s">
        <v>197</v>
      </c>
      <c r="D219" s="217" t="s">
        <v>992</v>
      </c>
      <c r="E219" s="67" t="s">
        <v>571</v>
      </c>
      <c r="F219" s="67" t="s">
        <v>539</v>
      </c>
      <c r="G219" s="41" t="s">
        <v>539</v>
      </c>
      <c r="H219" s="41" t="s">
        <v>539</v>
      </c>
      <c r="I219" s="41" t="s">
        <v>539</v>
      </c>
      <c r="J219" s="41" t="s">
        <v>539</v>
      </c>
      <c r="K219" s="41" t="s">
        <v>539</v>
      </c>
      <c r="L219" s="41" t="s">
        <v>539</v>
      </c>
      <c r="M219" s="41" t="s">
        <v>539</v>
      </c>
      <c r="N219" s="41" t="s">
        <v>539</v>
      </c>
      <c r="O219" s="41" t="s">
        <v>539</v>
      </c>
      <c r="P219" s="217" t="s">
        <v>539</v>
      </c>
      <c r="Q219" s="217" t="s">
        <v>539</v>
      </c>
      <c r="R219" s="41" t="s">
        <v>539</v>
      </c>
      <c r="S219" s="41" t="s">
        <v>539</v>
      </c>
      <c r="T219" s="217" t="s">
        <v>1029</v>
      </c>
      <c r="U219" s="295"/>
      <c r="V219" s="217" t="s">
        <v>1020</v>
      </c>
      <c r="W219" s="217" t="s">
        <v>1017</v>
      </c>
      <c r="X219" s="273"/>
      <c r="Y219" s="273"/>
    </row>
    <row r="220" spans="1:25" s="52" customFormat="1" x14ac:dyDescent="0.25">
      <c r="A220" s="38" t="s">
        <v>773</v>
      </c>
      <c r="B220" s="38" t="s">
        <v>576</v>
      </c>
      <c r="C220" s="40" t="s">
        <v>198</v>
      </c>
      <c r="D220" s="217"/>
      <c r="E220" s="67" t="s">
        <v>539</v>
      </c>
      <c r="F220" s="67" t="s">
        <v>539</v>
      </c>
      <c r="G220" s="41" t="s">
        <v>539</v>
      </c>
      <c r="H220" s="41" t="s">
        <v>539</v>
      </c>
      <c r="I220" s="41" t="s">
        <v>539</v>
      </c>
      <c r="J220" s="41" t="s">
        <v>539</v>
      </c>
      <c r="K220" s="41" t="s">
        <v>539</v>
      </c>
      <c r="L220" s="41" t="s">
        <v>539</v>
      </c>
      <c r="M220" s="41" t="s">
        <v>539</v>
      </c>
      <c r="N220" s="41" t="s">
        <v>539</v>
      </c>
      <c r="O220" s="41" t="s">
        <v>539</v>
      </c>
      <c r="P220" s="217" t="s">
        <v>539</v>
      </c>
      <c r="Q220" s="217" t="s">
        <v>539</v>
      </c>
      <c r="R220" s="41" t="s">
        <v>539</v>
      </c>
      <c r="S220" s="41" t="s">
        <v>539</v>
      </c>
      <c r="T220" s="217" t="s">
        <v>1029</v>
      </c>
      <c r="U220" s="295"/>
      <c r="V220" s="217" t="s">
        <v>1020</v>
      </c>
      <c r="W220" s="217" t="s">
        <v>1017</v>
      </c>
      <c r="X220" s="273"/>
      <c r="Y220" s="273"/>
    </row>
    <row r="221" spans="1:25" s="52" customFormat="1" x14ac:dyDescent="0.25">
      <c r="A221" s="38" t="s">
        <v>774</v>
      </c>
      <c r="B221" s="38" t="s">
        <v>577</v>
      </c>
      <c r="C221" s="40" t="s">
        <v>199</v>
      </c>
      <c r="D221" s="217"/>
      <c r="E221" s="67" t="s">
        <v>571</v>
      </c>
      <c r="F221" s="67" t="s">
        <v>539</v>
      </c>
      <c r="G221" s="41" t="s">
        <v>539</v>
      </c>
      <c r="H221" s="41" t="s">
        <v>539</v>
      </c>
      <c r="I221" s="41" t="s">
        <v>539</v>
      </c>
      <c r="J221" s="41" t="s">
        <v>539</v>
      </c>
      <c r="K221" s="41" t="s">
        <v>539</v>
      </c>
      <c r="L221" s="41" t="s">
        <v>539</v>
      </c>
      <c r="M221" s="41" t="s">
        <v>539</v>
      </c>
      <c r="N221" s="41" t="s">
        <v>539</v>
      </c>
      <c r="O221" s="41" t="s">
        <v>539</v>
      </c>
      <c r="P221" s="217" t="s">
        <v>539</v>
      </c>
      <c r="Q221" s="217" t="s">
        <v>539</v>
      </c>
      <c r="R221" s="41" t="s">
        <v>539</v>
      </c>
      <c r="S221" s="41" t="s">
        <v>539</v>
      </c>
      <c r="T221" s="217" t="s">
        <v>1029</v>
      </c>
      <c r="U221" s="295"/>
      <c r="V221" s="217" t="s">
        <v>1020</v>
      </c>
      <c r="W221" s="217" t="s">
        <v>1017</v>
      </c>
      <c r="X221" s="273"/>
      <c r="Y221" s="273"/>
    </row>
    <row r="222" spans="1:25" s="52" customFormat="1" x14ac:dyDescent="0.25">
      <c r="A222" s="38" t="s">
        <v>775</v>
      </c>
      <c r="B222" s="38" t="s">
        <v>578</v>
      </c>
      <c r="C222" s="40" t="s">
        <v>212</v>
      </c>
      <c r="D222" s="217"/>
      <c r="E222" s="67" t="s">
        <v>571</v>
      </c>
      <c r="F222" s="67" t="s">
        <v>539</v>
      </c>
      <c r="G222" s="41" t="s">
        <v>539</v>
      </c>
      <c r="H222" s="41" t="s">
        <v>539</v>
      </c>
      <c r="I222" s="41" t="s">
        <v>539</v>
      </c>
      <c r="J222" s="41" t="s">
        <v>539</v>
      </c>
      <c r="K222" s="41" t="s">
        <v>539</v>
      </c>
      <c r="L222" s="41" t="s">
        <v>539</v>
      </c>
      <c r="M222" s="41" t="s">
        <v>539</v>
      </c>
      <c r="N222" s="41" t="s">
        <v>539</v>
      </c>
      <c r="O222" s="41" t="s">
        <v>539</v>
      </c>
      <c r="P222" s="217" t="s">
        <v>539</v>
      </c>
      <c r="Q222" s="217" t="s">
        <v>539</v>
      </c>
      <c r="R222" s="41" t="s">
        <v>539</v>
      </c>
      <c r="S222" s="41" t="s">
        <v>539</v>
      </c>
      <c r="T222" s="217" t="s">
        <v>1029</v>
      </c>
      <c r="U222" s="295"/>
      <c r="V222" s="217" t="s">
        <v>1020</v>
      </c>
      <c r="W222" s="217" t="s">
        <v>1017</v>
      </c>
      <c r="X222" s="273"/>
      <c r="Y222" s="273"/>
    </row>
    <row r="223" spans="1:25" s="52" customFormat="1" x14ac:dyDescent="0.25">
      <c r="A223" s="38" t="s">
        <v>776</v>
      </c>
      <c r="B223" s="38" t="s">
        <v>579</v>
      </c>
      <c r="C223" s="40" t="s">
        <v>201</v>
      </c>
      <c r="D223" s="217"/>
      <c r="E223" s="67" t="s">
        <v>571</v>
      </c>
      <c r="F223" s="67" t="s">
        <v>539</v>
      </c>
      <c r="G223" s="41" t="s">
        <v>539</v>
      </c>
      <c r="H223" s="41" t="s">
        <v>539</v>
      </c>
      <c r="I223" s="41" t="s">
        <v>539</v>
      </c>
      <c r="J223" s="41" t="s">
        <v>539</v>
      </c>
      <c r="K223" s="41" t="s">
        <v>539</v>
      </c>
      <c r="L223" s="41" t="s">
        <v>539</v>
      </c>
      <c r="M223" s="41" t="s">
        <v>539</v>
      </c>
      <c r="N223" s="41" t="s">
        <v>539</v>
      </c>
      <c r="O223" s="41" t="s">
        <v>539</v>
      </c>
      <c r="P223" s="217" t="s">
        <v>539</v>
      </c>
      <c r="Q223" s="217" t="s">
        <v>539</v>
      </c>
      <c r="R223" s="41" t="s">
        <v>539</v>
      </c>
      <c r="S223" s="41" t="s">
        <v>539</v>
      </c>
      <c r="T223" s="217" t="s">
        <v>1029</v>
      </c>
      <c r="U223" s="295"/>
      <c r="V223" s="217" t="s">
        <v>1020</v>
      </c>
      <c r="W223" s="217" t="s">
        <v>1017</v>
      </c>
      <c r="X223" s="273"/>
      <c r="Y223" s="273"/>
    </row>
    <row r="224" spans="1:25" s="52" customFormat="1" x14ac:dyDescent="0.25">
      <c r="A224" s="38" t="s">
        <v>777</v>
      </c>
      <c r="B224" s="38" t="s">
        <v>580</v>
      </c>
      <c r="C224" s="40" t="s">
        <v>200</v>
      </c>
      <c r="D224" s="217"/>
      <c r="E224" s="67" t="s">
        <v>539</v>
      </c>
      <c r="F224" s="308" t="s">
        <v>549</v>
      </c>
      <c r="G224" s="41" t="s">
        <v>539</v>
      </c>
      <c r="H224" s="41" t="s">
        <v>539</v>
      </c>
      <c r="I224" s="41" t="s">
        <v>539</v>
      </c>
      <c r="J224" s="41" t="s">
        <v>539</v>
      </c>
      <c r="K224" s="41" t="s">
        <v>539</v>
      </c>
      <c r="L224" s="41" t="s">
        <v>539</v>
      </c>
      <c r="M224" s="41" t="s">
        <v>539</v>
      </c>
      <c r="N224" s="41" t="s">
        <v>539</v>
      </c>
      <c r="O224" s="41" t="s">
        <v>539</v>
      </c>
      <c r="P224" s="217" t="s">
        <v>539</v>
      </c>
      <c r="Q224" s="217" t="s">
        <v>539</v>
      </c>
      <c r="R224" s="41" t="s">
        <v>539</v>
      </c>
      <c r="S224" s="41" t="s">
        <v>539</v>
      </c>
      <c r="T224" s="217" t="s">
        <v>1029</v>
      </c>
      <c r="U224" s="295"/>
      <c r="V224" s="217" t="s">
        <v>1020</v>
      </c>
      <c r="W224" s="217" t="s">
        <v>1018</v>
      </c>
      <c r="X224" s="273"/>
      <c r="Y224" s="273"/>
    </row>
    <row r="225" spans="1:25" s="52" customFormat="1" x14ac:dyDescent="0.25">
      <c r="A225" s="38" t="s">
        <v>778</v>
      </c>
      <c r="B225" s="38" t="s">
        <v>581</v>
      </c>
      <c r="C225" s="40" t="s">
        <v>204</v>
      </c>
      <c r="D225" s="217"/>
      <c r="E225" s="67" t="s">
        <v>539</v>
      </c>
      <c r="F225" s="67" t="s">
        <v>539</v>
      </c>
      <c r="G225" s="41" t="s">
        <v>539</v>
      </c>
      <c r="H225" s="41" t="s">
        <v>539</v>
      </c>
      <c r="I225" s="41" t="s">
        <v>539</v>
      </c>
      <c r="J225" s="41" t="s">
        <v>539</v>
      </c>
      <c r="K225" s="41" t="s">
        <v>539</v>
      </c>
      <c r="L225" s="41" t="s">
        <v>539</v>
      </c>
      <c r="M225" s="41" t="s">
        <v>539</v>
      </c>
      <c r="N225" s="41" t="s">
        <v>539</v>
      </c>
      <c r="O225" s="41" t="s">
        <v>539</v>
      </c>
      <c r="P225" s="217" t="s">
        <v>539</v>
      </c>
      <c r="Q225" s="217" t="s">
        <v>539</v>
      </c>
      <c r="R225" s="41" t="s">
        <v>539</v>
      </c>
      <c r="S225" s="41" t="s">
        <v>539</v>
      </c>
      <c r="T225" s="217" t="s">
        <v>1029</v>
      </c>
      <c r="U225" s="295"/>
      <c r="V225" s="217" t="s">
        <v>1020</v>
      </c>
      <c r="W225" s="217" t="s">
        <v>1017</v>
      </c>
      <c r="X225" s="273"/>
      <c r="Y225" s="273"/>
    </row>
    <row r="226" spans="1:25" s="52" customFormat="1" ht="34.9" customHeight="1" x14ac:dyDescent="0.25">
      <c r="A226" s="38" t="s">
        <v>779</v>
      </c>
      <c r="B226" s="38" t="s">
        <v>582</v>
      </c>
      <c r="C226" s="40" t="s">
        <v>202</v>
      </c>
      <c r="D226" s="217"/>
      <c r="E226" s="67" t="s">
        <v>539</v>
      </c>
      <c r="F226" s="308" t="s">
        <v>549</v>
      </c>
      <c r="G226" s="41" t="s">
        <v>539</v>
      </c>
      <c r="H226" s="41" t="s">
        <v>539</v>
      </c>
      <c r="I226" s="41" t="s">
        <v>539</v>
      </c>
      <c r="J226" s="41" t="s">
        <v>539</v>
      </c>
      <c r="K226" s="41" t="s">
        <v>539</v>
      </c>
      <c r="L226" s="41" t="s">
        <v>539</v>
      </c>
      <c r="M226" s="41" t="s">
        <v>539</v>
      </c>
      <c r="N226" s="41" t="s">
        <v>539</v>
      </c>
      <c r="O226" s="308" t="s">
        <v>548</v>
      </c>
      <c r="P226" s="217" t="s">
        <v>539</v>
      </c>
      <c r="Q226" s="217" t="s">
        <v>539</v>
      </c>
      <c r="R226" s="308" t="s">
        <v>549</v>
      </c>
      <c r="S226" s="308" t="s">
        <v>549</v>
      </c>
      <c r="T226" s="295" t="s">
        <v>1030</v>
      </c>
      <c r="U226" s="295"/>
      <c r="V226" s="217" t="s">
        <v>1020</v>
      </c>
      <c r="W226" s="289" t="s">
        <v>1022</v>
      </c>
      <c r="X226" s="273"/>
      <c r="Y226" s="273"/>
    </row>
    <row r="227" spans="1:25" s="52" customFormat="1" ht="29.45" customHeight="1" x14ac:dyDescent="0.25">
      <c r="A227" s="38" t="s">
        <v>780</v>
      </c>
      <c r="B227" s="38" t="s">
        <v>583</v>
      </c>
      <c r="C227" s="40" t="s">
        <v>203</v>
      </c>
      <c r="D227" s="217"/>
      <c r="E227" s="67" t="s">
        <v>539</v>
      </c>
      <c r="F227" s="67" t="s">
        <v>539</v>
      </c>
      <c r="G227" s="41" t="s">
        <v>539</v>
      </c>
      <c r="H227" s="41" t="s">
        <v>539</v>
      </c>
      <c r="I227" s="41" t="s">
        <v>539</v>
      </c>
      <c r="J227" s="41" t="s">
        <v>539</v>
      </c>
      <c r="K227" s="41" t="s">
        <v>539</v>
      </c>
      <c r="L227" s="41" t="s">
        <v>539</v>
      </c>
      <c r="M227" s="41" t="s">
        <v>539</v>
      </c>
      <c r="N227" s="41" t="s">
        <v>539</v>
      </c>
      <c r="O227" s="308" t="s">
        <v>549</v>
      </c>
      <c r="P227" s="217" t="s">
        <v>539</v>
      </c>
      <c r="Q227" s="217" t="s">
        <v>539</v>
      </c>
      <c r="R227" s="41" t="s">
        <v>539</v>
      </c>
      <c r="S227" s="41" t="s">
        <v>539</v>
      </c>
      <c r="T227" s="295" t="s">
        <v>1029</v>
      </c>
      <c r="U227" s="295"/>
      <c r="V227" s="217" t="s">
        <v>1020</v>
      </c>
      <c r="W227" s="217" t="s">
        <v>1021</v>
      </c>
      <c r="X227" s="273"/>
      <c r="Y227" s="273" t="s">
        <v>1024</v>
      </c>
    </row>
    <row r="228" spans="1:25" s="52" customFormat="1" x14ac:dyDescent="0.25">
      <c r="A228" s="38" t="s">
        <v>781</v>
      </c>
      <c r="B228" s="38" t="s">
        <v>51</v>
      </c>
      <c r="C228" s="40" t="s">
        <v>205</v>
      </c>
      <c r="D228" s="217"/>
      <c r="E228" s="67" t="s">
        <v>539</v>
      </c>
      <c r="F228" s="67" t="s">
        <v>539</v>
      </c>
      <c r="G228" s="41" t="s">
        <v>539</v>
      </c>
      <c r="H228" s="41" t="s">
        <v>539</v>
      </c>
      <c r="I228" s="41" t="s">
        <v>539</v>
      </c>
      <c r="J228" s="41" t="s">
        <v>539</v>
      </c>
      <c r="K228" s="41" t="s">
        <v>539</v>
      </c>
      <c r="L228" s="41" t="s">
        <v>539</v>
      </c>
      <c r="M228" s="41" t="s">
        <v>539</v>
      </c>
      <c r="N228" s="41" t="s">
        <v>539</v>
      </c>
      <c r="O228" s="41" t="s">
        <v>539</v>
      </c>
      <c r="P228" s="217" t="s">
        <v>539</v>
      </c>
      <c r="Q228" s="217" t="s">
        <v>539</v>
      </c>
      <c r="R228" s="41" t="s">
        <v>539</v>
      </c>
      <c r="S228" s="41" t="s">
        <v>539</v>
      </c>
      <c r="T228" s="41" t="s">
        <v>1029</v>
      </c>
      <c r="U228" s="295"/>
      <c r="V228" s="217" t="s">
        <v>1020</v>
      </c>
      <c r="W228" s="217" t="s">
        <v>1017</v>
      </c>
      <c r="X228" s="273"/>
      <c r="Y228" s="273"/>
    </row>
    <row r="229" spans="1:25" s="52" customFormat="1" ht="31.5" x14ac:dyDescent="0.25">
      <c r="A229" s="38" t="s">
        <v>782</v>
      </c>
      <c r="B229" s="38" t="s">
        <v>53</v>
      </c>
      <c r="C229" s="40" t="s">
        <v>206</v>
      </c>
      <c r="D229" s="217"/>
      <c r="E229" s="67" t="s">
        <v>539</v>
      </c>
      <c r="F229" s="67" t="s">
        <v>539</v>
      </c>
      <c r="G229" s="41" t="s">
        <v>539</v>
      </c>
      <c r="H229" s="41" t="s">
        <v>539</v>
      </c>
      <c r="I229" s="41" t="s">
        <v>539</v>
      </c>
      <c r="J229" s="41" t="s">
        <v>539</v>
      </c>
      <c r="K229" s="41" t="s">
        <v>539</v>
      </c>
      <c r="L229" s="41" t="s">
        <v>539</v>
      </c>
      <c r="M229" s="41" t="s">
        <v>539</v>
      </c>
      <c r="N229" s="41" t="s">
        <v>539</v>
      </c>
      <c r="O229" s="308" t="s">
        <v>548</v>
      </c>
      <c r="P229" s="217"/>
      <c r="Q229" s="217"/>
      <c r="R229" s="308" t="s">
        <v>549</v>
      </c>
      <c r="S229" s="308" t="s">
        <v>549</v>
      </c>
      <c r="T229" s="295" t="s">
        <v>1030</v>
      </c>
      <c r="U229" s="295"/>
      <c r="V229" s="217" t="s">
        <v>1020</v>
      </c>
      <c r="W229" s="217" t="s">
        <v>1022</v>
      </c>
      <c r="X229" s="273"/>
      <c r="Y229" s="273" t="s">
        <v>1050</v>
      </c>
    </row>
    <row r="230" spans="1:25" s="52" customFormat="1" x14ac:dyDescent="0.25">
      <c r="A230" s="38" t="s">
        <v>783</v>
      </c>
      <c r="B230" s="38" t="s">
        <v>55</v>
      </c>
      <c r="C230" s="40" t="s">
        <v>207</v>
      </c>
      <c r="D230" s="217"/>
      <c r="E230" s="67" t="s">
        <v>539</v>
      </c>
      <c r="F230" s="67" t="s">
        <v>539</v>
      </c>
      <c r="G230" s="41" t="s">
        <v>539</v>
      </c>
      <c r="H230" s="41" t="s">
        <v>539</v>
      </c>
      <c r="I230" s="41" t="s">
        <v>539</v>
      </c>
      <c r="J230" s="41" t="s">
        <v>539</v>
      </c>
      <c r="K230" s="41" t="s">
        <v>539</v>
      </c>
      <c r="L230" s="41" t="s">
        <v>539</v>
      </c>
      <c r="M230" s="41" t="s">
        <v>539</v>
      </c>
      <c r="N230" s="41" t="s">
        <v>539</v>
      </c>
      <c r="O230" s="41" t="s">
        <v>539</v>
      </c>
      <c r="P230" s="217" t="s">
        <v>539</v>
      </c>
      <c r="Q230" s="217" t="s">
        <v>539</v>
      </c>
      <c r="R230" s="41" t="s">
        <v>539</v>
      </c>
      <c r="S230" s="41" t="s">
        <v>539</v>
      </c>
      <c r="T230" s="41" t="s">
        <v>1029</v>
      </c>
      <c r="U230" s="295"/>
      <c r="V230" s="217" t="s">
        <v>1020</v>
      </c>
      <c r="W230" s="217" t="s">
        <v>1017</v>
      </c>
      <c r="X230" s="273"/>
      <c r="Y230" s="273"/>
    </row>
    <row r="231" spans="1:25" s="52" customFormat="1" ht="16.5" x14ac:dyDescent="0.25">
      <c r="A231" s="38" t="s">
        <v>784</v>
      </c>
      <c r="B231" s="38" t="s">
        <v>57</v>
      </c>
      <c r="C231" s="40" t="s">
        <v>208</v>
      </c>
      <c r="D231" s="217"/>
      <c r="E231" s="67" t="s">
        <v>539</v>
      </c>
      <c r="F231" s="67" t="s">
        <v>539</v>
      </c>
      <c r="G231" s="41" t="s">
        <v>539</v>
      </c>
      <c r="H231" s="41" t="s">
        <v>539</v>
      </c>
      <c r="I231" s="41" t="s">
        <v>539</v>
      </c>
      <c r="J231" s="41" t="s">
        <v>539</v>
      </c>
      <c r="K231" s="41" t="s">
        <v>539</v>
      </c>
      <c r="L231" s="41" t="s">
        <v>539</v>
      </c>
      <c r="M231" s="41" t="s">
        <v>539</v>
      </c>
      <c r="N231" s="41" t="s">
        <v>539</v>
      </c>
      <c r="O231" s="41" t="s">
        <v>539</v>
      </c>
      <c r="P231" s="217" t="s">
        <v>539</v>
      </c>
      <c r="Q231" s="217" t="s">
        <v>539</v>
      </c>
      <c r="R231" s="41" t="s">
        <v>539</v>
      </c>
      <c r="S231" s="41" t="s">
        <v>539</v>
      </c>
      <c r="T231" s="41" t="s">
        <v>1029</v>
      </c>
      <c r="U231" s="295">
        <v>1</v>
      </c>
      <c r="V231" s="217" t="s">
        <v>1020</v>
      </c>
      <c r="W231" s="289" t="s">
        <v>1017</v>
      </c>
      <c r="X231" s="273"/>
      <c r="Y231" s="273"/>
    </row>
    <row r="232" spans="1:25" s="52" customFormat="1" ht="16.5" x14ac:dyDescent="0.25">
      <c r="A232" s="38" t="s">
        <v>785</v>
      </c>
      <c r="B232" s="38" t="s">
        <v>59</v>
      </c>
      <c r="C232" s="40" t="s">
        <v>209</v>
      </c>
      <c r="D232" s="217"/>
      <c r="E232" s="67" t="s">
        <v>539</v>
      </c>
      <c r="F232" s="67" t="s">
        <v>539</v>
      </c>
      <c r="G232" s="41" t="s">
        <v>539</v>
      </c>
      <c r="H232" s="41" t="s">
        <v>539</v>
      </c>
      <c r="I232" s="41" t="s">
        <v>539</v>
      </c>
      <c r="J232" s="41" t="s">
        <v>539</v>
      </c>
      <c r="K232" s="41" t="s">
        <v>539</v>
      </c>
      <c r="L232" s="41" t="s">
        <v>539</v>
      </c>
      <c r="M232" s="41" t="s">
        <v>539</v>
      </c>
      <c r="N232" s="41" t="s">
        <v>539</v>
      </c>
      <c r="O232" s="41" t="s">
        <v>539</v>
      </c>
      <c r="P232" s="217" t="s">
        <v>539</v>
      </c>
      <c r="Q232" s="217" t="s">
        <v>539</v>
      </c>
      <c r="R232" s="41" t="s">
        <v>539</v>
      </c>
      <c r="S232" s="41" t="s">
        <v>539</v>
      </c>
      <c r="T232" s="41" t="s">
        <v>1029</v>
      </c>
      <c r="U232" s="295"/>
      <c r="V232" s="217" t="s">
        <v>1020</v>
      </c>
      <c r="W232" s="289" t="s">
        <v>1017</v>
      </c>
      <c r="X232" s="273"/>
      <c r="Y232" s="273"/>
    </row>
    <row r="233" spans="1:25" s="52" customFormat="1" x14ac:dyDescent="0.25">
      <c r="A233" s="38" t="s">
        <v>786</v>
      </c>
      <c r="B233" s="38" t="s">
        <v>61</v>
      </c>
      <c r="C233" s="40" t="s">
        <v>210</v>
      </c>
      <c r="D233" s="217"/>
      <c r="E233" s="67" t="s">
        <v>539</v>
      </c>
      <c r="F233" s="67" t="s">
        <v>539</v>
      </c>
      <c r="G233" s="41" t="s">
        <v>539</v>
      </c>
      <c r="H233" s="41" t="s">
        <v>539</v>
      </c>
      <c r="I233" s="41" t="s">
        <v>539</v>
      </c>
      <c r="J233" s="41" t="s">
        <v>539</v>
      </c>
      <c r="K233" s="41" t="s">
        <v>539</v>
      </c>
      <c r="L233" s="41" t="s">
        <v>539</v>
      </c>
      <c r="M233" s="41" t="s">
        <v>539</v>
      </c>
      <c r="N233" s="41" t="s">
        <v>539</v>
      </c>
      <c r="O233" s="41" t="s">
        <v>539</v>
      </c>
      <c r="P233" s="217" t="s">
        <v>539</v>
      </c>
      <c r="Q233" s="217" t="s">
        <v>539</v>
      </c>
      <c r="R233" s="41" t="s">
        <v>539</v>
      </c>
      <c r="S233" s="41" t="s">
        <v>539</v>
      </c>
      <c r="T233" s="41" t="s">
        <v>1029</v>
      </c>
      <c r="U233" s="295"/>
      <c r="V233" s="217" t="s">
        <v>1020</v>
      </c>
      <c r="W233" s="217" t="s">
        <v>1018</v>
      </c>
      <c r="X233" s="273"/>
      <c r="Y233" s="273"/>
    </row>
    <row r="234" spans="1:25" s="52" customFormat="1" ht="16.5" x14ac:dyDescent="0.25">
      <c r="A234" s="38" t="s">
        <v>787</v>
      </c>
      <c r="B234" s="38" t="s">
        <v>63</v>
      </c>
      <c r="C234" s="40" t="s">
        <v>213</v>
      </c>
      <c r="D234" s="217"/>
      <c r="E234" s="67" t="s">
        <v>539</v>
      </c>
      <c r="F234" s="67" t="s">
        <v>539</v>
      </c>
      <c r="G234" s="41" t="s">
        <v>539</v>
      </c>
      <c r="H234" s="41" t="s">
        <v>539</v>
      </c>
      <c r="I234" s="41" t="s">
        <v>539</v>
      </c>
      <c r="J234" s="41" t="s">
        <v>539</v>
      </c>
      <c r="K234" s="41" t="s">
        <v>539</v>
      </c>
      <c r="L234" s="41" t="s">
        <v>539</v>
      </c>
      <c r="M234" s="41" t="s">
        <v>539</v>
      </c>
      <c r="N234" s="41" t="s">
        <v>539</v>
      </c>
      <c r="O234" s="41" t="s">
        <v>539</v>
      </c>
      <c r="P234" s="217" t="s">
        <v>539</v>
      </c>
      <c r="Q234" s="217" t="s">
        <v>539</v>
      </c>
      <c r="R234" s="41" t="s">
        <v>539</v>
      </c>
      <c r="S234" s="41" t="s">
        <v>539</v>
      </c>
      <c r="T234" s="41" t="s">
        <v>1029</v>
      </c>
      <c r="U234" s="295"/>
      <c r="V234" s="217" t="s">
        <v>1020</v>
      </c>
      <c r="W234" s="289" t="s">
        <v>1017</v>
      </c>
      <c r="X234" s="273"/>
      <c r="Y234" s="273"/>
    </row>
    <row r="235" spans="1:25" s="52" customFormat="1" ht="16.5" x14ac:dyDescent="0.25">
      <c r="A235" s="38" t="s">
        <v>788</v>
      </c>
      <c r="B235" s="38" t="s">
        <v>65</v>
      </c>
      <c r="C235" s="40" t="s">
        <v>526</v>
      </c>
      <c r="D235" s="217"/>
      <c r="E235" s="67" t="s">
        <v>539</v>
      </c>
      <c r="F235" s="308" t="s">
        <v>549</v>
      </c>
      <c r="G235" s="41" t="s">
        <v>539</v>
      </c>
      <c r="H235" s="41" t="s">
        <v>539</v>
      </c>
      <c r="I235" s="41" t="s">
        <v>539</v>
      </c>
      <c r="J235" s="41" t="s">
        <v>539</v>
      </c>
      <c r="K235" s="41" t="s">
        <v>539</v>
      </c>
      <c r="L235" s="41" t="s">
        <v>539</v>
      </c>
      <c r="M235" s="41" t="s">
        <v>539</v>
      </c>
      <c r="N235" s="41" t="s">
        <v>539</v>
      </c>
      <c r="O235" s="41" t="s">
        <v>539</v>
      </c>
      <c r="P235" s="217" t="s">
        <v>539</v>
      </c>
      <c r="Q235" s="217" t="s">
        <v>539</v>
      </c>
      <c r="R235" s="41" t="s">
        <v>539</v>
      </c>
      <c r="S235" s="41" t="s">
        <v>539</v>
      </c>
      <c r="T235" s="41" t="s">
        <v>1029</v>
      </c>
      <c r="U235" s="307"/>
      <c r="V235" s="306" t="s">
        <v>1020</v>
      </c>
      <c r="W235" s="289" t="s">
        <v>1018</v>
      </c>
      <c r="X235" s="314"/>
      <c r="Y235" s="314"/>
    </row>
    <row r="236" spans="1:25" s="52" customFormat="1" ht="16.5" x14ac:dyDescent="0.25">
      <c r="A236" s="38" t="s">
        <v>789</v>
      </c>
      <c r="B236" s="38" t="s">
        <v>66</v>
      </c>
      <c r="C236" s="40" t="s">
        <v>527</v>
      </c>
      <c r="D236" s="217"/>
      <c r="E236" s="67" t="s">
        <v>539</v>
      </c>
      <c r="F236" s="67" t="s">
        <v>539</v>
      </c>
      <c r="G236" s="41" t="s">
        <v>539</v>
      </c>
      <c r="H236" s="41" t="s">
        <v>539</v>
      </c>
      <c r="I236" s="41" t="s">
        <v>539</v>
      </c>
      <c r="J236" s="41" t="s">
        <v>539</v>
      </c>
      <c r="K236" s="41" t="s">
        <v>539</v>
      </c>
      <c r="L236" s="41" t="s">
        <v>539</v>
      </c>
      <c r="M236" s="41" t="s">
        <v>539</v>
      </c>
      <c r="N236" s="41" t="s">
        <v>539</v>
      </c>
      <c r="O236" s="41" t="s">
        <v>539</v>
      </c>
      <c r="P236" s="217" t="s">
        <v>539</v>
      </c>
      <c r="Q236" s="217" t="s">
        <v>539</v>
      </c>
      <c r="R236" s="41" t="s">
        <v>539</v>
      </c>
      <c r="S236" s="41" t="s">
        <v>539</v>
      </c>
      <c r="T236" s="41" t="s">
        <v>1029</v>
      </c>
      <c r="U236" s="307"/>
      <c r="V236" s="306" t="s">
        <v>1020</v>
      </c>
      <c r="W236" s="289" t="s">
        <v>1017</v>
      </c>
      <c r="X236" s="314"/>
      <c r="Y236" s="314"/>
    </row>
    <row r="237" spans="1:25" s="52" customFormat="1" ht="16.5" x14ac:dyDescent="0.25">
      <c r="A237" s="38" t="s">
        <v>790</v>
      </c>
      <c r="B237" s="38" t="s">
        <v>68</v>
      </c>
      <c r="C237" s="40" t="s">
        <v>572</v>
      </c>
      <c r="D237" s="217"/>
      <c r="E237" s="67" t="s">
        <v>539</v>
      </c>
      <c r="F237" s="67" t="s">
        <v>539</v>
      </c>
      <c r="G237" s="41" t="s">
        <v>539</v>
      </c>
      <c r="H237" s="41" t="s">
        <v>539</v>
      </c>
      <c r="I237" s="41" t="s">
        <v>539</v>
      </c>
      <c r="J237" s="41" t="s">
        <v>539</v>
      </c>
      <c r="K237" s="41" t="s">
        <v>539</v>
      </c>
      <c r="L237" s="41" t="s">
        <v>539</v>
      </c>
      <c r="M237" s="41" t="s">
        <v>539</v>
      </c>
      <c r="N237" s="41" t="s">
        <v>539</v>
      </c>
      <c r="O237" s="41" t="s">
        <v>539</v>
      </c>
      <c r="P237" s="217" t="s">
        <v>539</v>
      </c>
      <c r="Q237" s="217" t="s">
        <v>539</v>
      </c>
      <c r="R237" s="41" t="s">
        <v>539</v>
      </c>
      <c r="S237" s="41" t="s">
        <v>539</v>
      </c>
      <c r="T237" s="41" t="s">
        <v>1029</v>
      </c>
      <c r="U237" s="307"/>
      <c r="V237" s="306" t="s">
        <v>1020</v>
      </c>
      <c r="W237" s="289" t="s">
        <v>1017</v>
      </c>
      <c r="X237" s="314"/>
      <c r="Y237" s="314"/>
    </row>
    <row r="238" spans="1:25" s="52" customFormat="1" ht="47.25" x14ac:dyDescent="0.25">
      <c r="A238" s="38" t="s">
        <v>791</v>
      </c>
      <c r="B238" s="38" t="s">
        <v>70</v>
      </c>
      <c r="C238" s="40" t="s">
        <v>994</v>
      </c>
      <c r="D238" s="217"/>
      <c r="E238" s="67"/>
      <c r="F238" s="67"/>
      <c r="G238" s="41" t="s">
        <v>539</v>
      </c>
      <c r="H238" s="41" t="s">
        <v>539</v>
      </c>
      <c r="I238" s="41" t="s">
        <v>539</v>
      </c>
      <c r="J238" s="297" t="s">
        <v>1000</v>
      </c>
      <c r="K238" s="41" t="s">
        <v>539</v>
      </c>
      <c r="L238" s="41" t="s">
        <v>539</v>
      </c>
      <c r="M238" s="41" t="s">
        <v>539</v>
      </c>
      <c r="N238" s="41" t="s">
        <v>539</v>
      </c>
      <c r="O238" s="41" t="s">
        <v>539</v>
      </c>
      <c r="P238" s="217" t="s">
        <v>539</v>
      </c>
      <c r="Q238" s="217" t="s">
        <v>539</v>
      </c>
      <c r="R238" s="41" t="s">
        <v>539</v>
      </c>
      <c r="S238" s="297" t="s">
        <v>1026</v>
      </c>
      <c r="T238" s="39" t="s">
        <v>1027</v>
      </c>
      <c r="U238" s="307">
        <v>1</v>
      </c>
      <c r="V238" s="306"/>
      <c r="W238" s="289" t="s">
        <v>1018</v>
      </c>
      <c r="X238" s="314" t="s">
        <v>1009</v>
      </c>
      <c r="Y238" s="314" t="s">
        <v>1009</v>
      </c>
    </row>
    <row r="239" spans="1:25" s="52" customFormat="1" ht="47.25" x14ac:dyDescent="0.25">
      <c r="A239" s="38" t="s">
        <v>792</v>
      </c>
      <c r="B239" s="38" t="s">
        <v>72</v>
      </c>
      <c r="C239" s="40" t="s">
        <v>1004</v>
      </c>
      <c r="D239" s="217"/>
      <c r="E239" s="67"/>
      <c r="F239" s="67"/>
      <c r="G239" s="41"/>
      <c r="H239" s="41"/>
      <c r="I239" s="41"/>
      <c r="J239" s="297"/>
      <c r="K239" s="41"/>
      <c r="L239" s="41"/>
      <c r="M239" s="41"/>
      <c r="N239" s="41" t="s">
        <v>539</v>
      </c>
      <c r="O239" s="41" t="s">
        <v>539</v>
      </c>
      <c r="P239" s="217" t="s">
        <v>539</v>
      </c>
      <c r="Q239" s="217" t="s">
        <v>539</v>
      </c>
      <c r="R239" s="39" t="s">
        <v>1026</v>
      </c>
      <c r="S239" s="297" t="s">
        <v>1026</v>
      </c>
      <c r="T239" s="39" t="s">
        <v>1027</v>
      </c>
      <c r="U239" s="307"/>
      <c r="V239" s="306"/>
      <c r="W239" s="289" t="s">
        <v>1018</v>
      </c>
      <c r="X239" s="314"/>
      <c r="Y239" s="270" t="s">
        <v>1008</v>
      </c>
    </row>
    <row r="240" spans="1:25" s="52" customFormat="1" ht="47.25" x14ac:dyDescent="0.25">
      <c r="A240" s="38" t="s">
        <v>793</v>
      </c>
      <c r="B240" s="38" t="s">
        <v>74</v>
      </c>
      <c r="C240" s="40" t="s">
        <v>1005</v>
      </c>
      <c r="D240" s="217"/>
      <c r="E240" s="67"/>
      <c r="F240" s="67"/>
      <c r="G240" s="41"/>
      <c r="H240" s="41"/>
      <c r="I240" s="41"/>
      <c r="J240" s="297"/>
      <c r="K240" s="41"/>
      <c r="L240" s="41"/>
      <c r="M240" s="41"/>
      <c r="N240" s="41" t="s">
        <v>539</v>
      </c>
      <c r="O240" s="41" t="s">
        <v>539</v>
      </c>
      <c r="P240" s="217" t="s">
        <v>539</v>
      </c>
      <c r="Q240" s="217" t="s">
        <v>539</v>
      </c>
      <c r="R240" s="39" t="s">
        <v>1026</v>
      </c>
      <c r="S240" s="297" t="s">
        <v>1026</v>
      </c>
      <c r="T240" s="39" t="s">
        <v>1027</v>
      </c>
      <c r="U240" s="307"/>
      <c r="V240" s="306"/>
      <c r="W240" s="289" t="s">
        <v>1018</v>
      </c>
      <c r="X240" s="314"/>
      <c r="Y240" s="270" t="s">
        <v>1008</v>
      </c>
    </row>
    <row r="241" spans="1:25" s="52" customFormat="1" ht="47.25" x14ac:dyDescent="0.25">
      <c r="A241" s="38" t="s">
        <v>794</v>
      </c>
      <c r="B241" s="38"/>
      <c r="C241" s="40" t="s">
        <v>1028</v>
      </c>
      <c r="D241" s="217"/>
      <c r="E241" s="67"/>
      <c r="F241" s="67"/>
      <c r="G241" s="41"/>
      <c r="H241" s="41"/>
      <c r="I241" s="41"/>
      <c r="J241" s="297"/>
      <c r="K241" s="41"/>
      <c r="L241" s="41"/>
      <c r="M241" s="41"/>
      <c r="N241" s="41"/>
      <c r="O241" s="41" t="s">
        <v>539</v>
      </c>
      <c r="P241" s="217" t="s">
        <v>539</v>
      </c>
      <c r="Q241" s="217" t="s">
        <v>539</v>
      </c>
      <c r="R241" s="39" t="s">
        <v>1026</v>
      </c>
      <c r="S241" s="297" t="s">
        <v>1026</v>
      </c>
      <c r="T241" s="39" t="s">
        <v>1027</v>
      </c>
      <c r="U241" s="307"/>
      <c r="V241" s="306"/>
      <c r="W241" s="289" t="s">
        <v>1018</v>
      </c>
      <c r="X241" s="314"/>
      <c r="Y241" s="270" t="s">
        <v>1031</v>
      </c>
    </row>
    <row r="242" spans="1:25" s="52" customFormat="1" ht="31.5" x14ac:dyDescent="0.25">
      <c r="A242" s="38" t="s">
        <v>795</v>
      </c>
      <c r="B242" s="38" t="s">
        <v>575</v>
      </c>
      <c r="C242" s="59" t="s">
        <v>220</v>
      </c>
      <c r="D242" s="60" t="s">
        <v>990</v>
      </c>
      <c r="E242" s="67" t="s">
        <v>539</v>
      </c>
      <c r="F242" s="67" t="s">
        <v>539</v>
      </c>
      <c r="G242" s="41" t="s">
        <v>539</v>
      </c>
      <c r="H242" s="41" t="s">
        <v>539</v>
      </c>
      <c r="I242" s="41" t="s">
        <v>539</v>
      </c>
      <c r="J242" s="41" t="s">
        <v>539</v>
      </c>
      <c r="K242" s="41" t="s">
        <v>539</v>
      </c>
      <c r="L242" s="41" t="s">
        <v>539</v>
      </c>
      <c r="M242" s="41" t="s">
        <v>539</v>
      </c>
      <c r="N242" s="41" t="s">
        <v>539</v>
      </c>
      <c r="O242" s="41" t="s">
        <v>539</v>
      </c>
      <c r="P242" s="217" t="s">
        <v>539</v>
      </c>
      <c r="Q242" s="217" t="s">
        <v>539</v>
      </c>
      <c r="R242" s="41" t="s">
        <v>539</v>
      </c>
      <c r="S242" s="41" t="s">
        <v>539</v>
      </c>
      <c r="T242" s="217" t="s">
        <v>1029</v>
      </c>
      <c r="U242" s="295"/>
      <c r="V242" s="217" t="s">
        <v>1020</v>
      </c>
      <c r="W242" s="217" t="s">
        <v>1017</v>
      </c>
      <c r="X242" s="273"/>
      <c r="Y242" s="273"/>
    </row>
    <row r="243" spans="1:25" s="52" customFormat="1" x14ac:dyDescent="0.25">
      <c r="A243" s="38" t="s">
        <v>796</v>
      </c>
      <c r="B243" s="38" t="s">
        <v>576</v>
      </c>
      <c r="C243" s="59" t="s">
        <v>233</v>
      </c>
      <c r="D243" s="60"/>
      <c r="E243" s="67" t="s">
        <v>539</v>
      </c>
      <c r="F243" s="67" t="s">
        <v>539</v>
      </c>
      <c r="G243" s="41" t="s">
        <v>539</v>
      </c>
      <c r="H243" s="41" t="s">
        <v>539</v>
      </c>
      <c r="I243" s="41" t="s">
        <v>539</v>
      </c>
      <c r="J243" s="41" t="s">
        <v>539</v>
      </c>
      <c r="K243" s="41" t="s">
        <v>539</v>
      </c>
      <c r="L243" s="41" t="s">
        <v>539</v>
      </c>
      <c r="M243" s="41" t="s">
        <v>539</v>
      </c>
      <c r="N243" s="41" t="s">
        <v>539</v>
      </c>
      <c r="O243" s="41" t="s">
        <v>539</v>
      </c>
      <c r="P243" s="217" t="s">
        <v>539</v>
      </c>
      <c r="Q243" s="217" t="s">
        <v>539</v>
      </c>
      <c r="R243" s="41" t="s">
        <v>539</v>
      </c>
      <c r="S243" s="41" t="s">
        <v>539</v>
      </c>
      <c r="T243" s="217" t="s">
        <v>1029</v>
      </c>
      <c r="U243" s="295"/>
      <c r="V243" s="217" t="s">
        <v>1020</v>
      </c>
      <c r="W243" s="217" t="s">
        <v>1017</v>
      </c>
      <c r="X243" s="273"/>
      <c r="Y243" s="273"/>
    </row>
    <row r="244" spans="1:25" s="52" customFormat="1" x14ac:dyDescent="0.25">
      <c r="A244" s="38" t="s">
        <v>797</v>
      </c>
      <c r="B244" s="38" t="s">
        <v>577</v>
      </c>
      <c r="C244" s="54" t="s">
        <v>104</v>
      </c>
      <c r="D244" s="292"/>
      <c r="E244" s="67" t="s">
        <v>539</v>
      </c>
      <c r="F244" s="67" t="s">
        <v>539</v>
      </c>
      <c r="G244" s="67" t="s">
        <v>539</v>
      </c>
      <c r="H244" s="67" t="s">
        <v>539</v>
      </c>
      <c r="I244" s="67" t="s">
        <v>539</v>
      </c>
      <c r="J244" s="67" t="s">
        <v>539</v>
      </c>
      <c r="K244" s="67" t="s">
        <v>539</v>
      </c>
      <c r="L244" s="67" t="s">
        <v>539</v>
      </c>
      <c r="M244" s="67" t="s">
        <v>539</v>
      </c>
      <c r="N244" s="67" t="s">
        <v>539</v>
      </c>
      <c r="O244" s="67" t="s">
        <v>539</v>
      </c>
      <c r="P244" s="217" t="s">
        <v>539</v>
      </c>
      <c r="Q244" s="217" t="s">
        <v>539</v>
      </c>
      <c r="R244" s="67" t="s">
        <v>539</v>
      </c>
      <c r="S244" s="67" t="s">
        <v>539</v>
      </c>
      <c r="T244" s="217" t="s">
        <v>1029</v>
      </c>
      <c r="U244" s="295"/>
      <c r="V244" s="217" t="s">
        <v>1020</v>
      </c>
      <c r="W244" s="217" t="s">
        <v>1017</v>
      </c>
      <c r="X244" s="270"/>
      <c r="Y244" s="270"/>
    </row>
    <row r="245" spans="1:25" s="52" customFormat="1" x14ac:dyDescent="0.25">
      <c r="A245" s="38" t="s">
        <v>798</v>
      </c>
      <c r="B245" s="38" t="s">
        <v>578</v>
      </c>
      <c r="C245" s="59" t="s">
        <v>221</v>
      </c>
      <c r="D245" s="60"/>
      <c r="E245" s="67" t="s">
        <v>539</v>
      </c>
      <c r="F245" s="67" t="s">
        <v>539</v>
      </c>
      <c r="G245" s="41" t="s">
        <v>539</v>
      </c>
      <c r="H245" s="41" t="s">
        <v>539</v>
      </c>
      <c r="I245" s="41" t="s">
        <v>539</v>
      </c>
      <c r="J245" s="41" t="s">
        <v>539</v>
      </c>
      <c r="K245" s="41" t="s">
        <v>539</v>
      </c>
      <c r="L245" s="41" t="s">
        <v>539</v>
      </c>
      <c r="M245" s="41" t="s">
        <v>539</v>
      </c>
      <c r="N245" s="41" t="s">
        <v>539</v>
      </c>
      <c r="O245" s="41" t="s">
        <v>539</v>
      </c>
      <c r="P245" s="217" t="s">
        <v>539</v>
      </c>
      <c r="Q245" s="217" t="s">
        <v>539</v>
      </c>
      <c r="R245" s="41" t="s">
        <v>539</v>
      </c>
      <c r="S245" s="41" t="s">
        <v>539</v>
      </c>
      <c r="T245" s="217" t="s">
        <v>1029</v>
      </c>
      <c r="U245" s="295"/>
      <c r="V245" s="217" t="s">
        <v>1020</v>
      </c>
      <c r="W245" s="217" t="s">
        <v>1017</v>
      </c>
      <c r="X245" s="273"/>
      <c r="Y245" s="273"/>
    </row>
    <row r="246" spans="1:25" s="52" customFormat="1" x14ac:dyDescent="0.25">
      <c r="A246" s="38" t="s">
        <v>799</v>
      </c>
      <c r="B246" s="38" t="s">
        <v>579</v>
      </c>
      <c r="C246" s="59" t="s">
        <v>239</v>
      </c>
      <c r="D246" s="60"/>
      <c r="E246" s="67" t="s">
        <v>539</v>
      </c>
      <c r="F246" s="67" t="s">
        <v>539</v>
      </c>
      <c r="G246" s="41" t="s">
        <v>539</v>
      </c>
      <c r="H246" s="41" t="s">
        <v>539</v>
      </c>
      <c r="I246" s="41" t="s">
        <v>539</v>
      </c>
      <c r="J246" s="41" t="s">
        <v>539</v>
      </c>
      <c r="K246" s="41" t="s">
        <v>539</v>
      </c>
      <c r="L246" s="41" t="s">
        <v>539</v>
      </c>
      <c r="M246" s="41" t="s">
        <v>539</v>
      </c>
      <c r="N246" s="41" t="s">
        <v>539</v>
      </c>
      <c r="O246" s="41" t="s">
        <v>539</v>
      </c>
      <c r="P246" s="217" t="s">
        <v>539</v>
      </c>
      <c r="Q246" s="217" t="s">
        <v>539</v>
      </c>
      <c r="R246" s="41" t="s">
        <v>539</v>
      </c>
      <c r="S246" s="41" t="s">
        <v>539</v>
      </c>
      <c r="T246" s="217" t="s">
        <v>1029</v>
      </c>
      <c r="U246" s="295"/>
      <c r="V246" s="217" t="s">
        <v>1020</v>
      </c>
      <c r="W246" s="217" t="s">
        <v>1017</v>
      </c>
      <c r="X246" s="273"/>
      <c r="Y246" s="273"/>
    </row>
    <row r="247" spans="1:25" s="52" customFormat="1" ht="16.5" x14ac:dyDescent="0.25">
      <c r="A247" s="38" t="s">
        <v>800</v>
      </c>
      <c r="B247" s="38" t="s">
        <v>580</v>
      </c>
      <c r="C247" s="59" t="s">
        <v>215</v>
      </c>
      <c r="D247" s="54"/>
      <c r="E247" s="67" t="s">
        <v>539</v>
      </c>
      <c r="F247" s="67" t="s">
        <v>539</v>
      </c>
      <c r="G247" s="41" t="s">
        <v>539</v>
      </c>
      <c r="H247" s="41" t="s">
        <v>539</v>
      </c>
      <c r="I247" s="41" t="s">
        <v>539</v>
      </c>
      <c r="J247" s="41" t="s">
        <v>539</v>
      </c>
      <c r="K247" s="41" t="s">
        <v>539</v>
      </c>
      <c r="L247" s="41" t="s">
        <v>539</v>
      </c>
      <c r="M247" s="41" t="s">
        <v>539</v>
      </c>
      <c r="N247" s="41" t="s">
        <v>539</v>
      </c>
      <c r="O247" s="41" t="s">
        <v>539</v>
      </c>
      <c r="P247" s="217" t="s">
        <v>539</v>
      </c>
      <c r="Q247" s="217" t="s">
        <v>539</v>
      </c>
      <c r="R247" s="41" t="s">
        <v>539</v>
      </c>
      <c r="S247" s="41" t="s">
        <v>539</v>
      </c>
      <c r="T247" s="217" t="s">
        <v>1029</v>
      </c>
      <c r="U247" s="295"/>
      <c r="V247" s="217"/>
      <c r="W247" s="289" t="s">
        <v>1018</v>
      </c>
      <c r="X247" s="273"/>
      <c r="Y247" s="273"/>
    </row>
    <row r="248" spans="1:25" s="52" customFormat="1" ht="16.5" x14ac:dyDescent="0.25">
      <c r="A248" s="38" t="s">
        <v>801</v>
      </c>
      <c r="B248" s="38" t="s">
        <v>581</v>
      </c>
      <c r="C248" s="61" t="s">
        <v>217</v>
      </c>
      <c r="D248" s="60"/>
      <c r="E248" s="67" t="s">
        <v>539</v>
      </c>
      <c r="F248" s="67" t="s">
        <v>539</v>
      </c>
      <c r="G248" s="41" t="s">
        <v>539</v>
      </c>
      <c r="H248" s="41" t="s">
        <v>539</v>
      </c>
      <c r="I248" s="41" t="s">
        <v>539</v>
      </c>
      <c r="J248" s="41" t="s">
        <v>539</v>
      </c>
      <c r="K248" s="41" t="s">
        <v>539</v>
      </c>
      <c r="L248" s="41" t="s">
        <v>539</v>
      </c>
      <c r="M248" s="41" t="s">
        <v>539</v>
      </c>
      <c r="N248" s="41" t="s">
        <v>539</v>
      </c>
      <c r="O248" s="41" t="s">
        <v>539</v>
      </c>
      <c r="P248" s="217" t="s">
        <v>539</v>
      </c>
      <c r="Q248" s="217" t="s">
        <v>539</v>
      </c>
      <c r="R248" s="41" t="s">
        <v>539</v>
      </c>
      <c r="S248" s="41" t="s">
        <v>539</v>
      </c>
      <c r="T248" s="217" t="s">
        <v>1029</v>
      </c>
      <c r="U248" s="295"/>
      <c r="V248" s="217"/>
      <c r="W248" s="289" t="s">
        <v>1018</v>
      </c>
      <c r="X248" s="273"/>
      <c r="Y248" s="273"/>
    </row>
    <row r="249" spans="1:25" s="52" customFormat="1" ht="16.5" x14ac:dyDescent="0.25">
      <c r="A249" s="38" t="s">
        <v>802</v>
      </c>
      <c r="B249" s="38" t="s">
        <v>582</v>
      </c>
      <c r="C249" s="59" t="s">
        <v>218</v>
      </c>
      <c r="D249" s="60"/>
      <c r="E249" s="67" t="s">
        <v>539</v>
      </c>
      <c r="F249" s="67" t="s">
        <v>539</v>
      </c>
      <c r="G249" s="41" t="s">
        <v>539</v>
      </c>
      <c r="H249" s="41" t="s">
        <v>539</v>
      </c>
      <c r="I249" s="41" t="s">
        <v>539</v>
      </c>
      <c r="J249" s="41" t="s">
        <v>539</v>
      </c>
      <c r="K249" s="41" t="s">
        <v>539</v>
      </c>
      <c r="L249" s="41" t="s">
        <v>539</v>
      </c>
      <c r="M249" s="41" t="s">
        <v>539</v>
      </c>
      <c r="N249" s="41" t="s">
        <v>539</v>
      </c>
      <c r="O249" s="41" t="s">
        <v>539</v>
      </c>
      <c r="P249" s="217" t="s">
        <v>539</v>
      </c>
      <c r="Q249" s="217" t="s">
        <v>539</v>
      </c>
      <c r="R249" s="41" t="s">
        <v>539</v>
      </c>
      <c r="S249" s="41" t="s">
        <v>539</v>
      </c>
      <c r="T249" s="217" t="s">
        <v>1029</v>
      </c>
      <c r="U249" s="295">
        <v>1</v>
      </c>
      <c r="V249" s="217"/>
      <c r="W249" s="289" t="s">
        <v>1018</v>
      </c>
      <c r="X249" s="273"/>
      <c r="Y249" s="273"/>
    </row>
    <row r="250" spans="1:25" s="52" customFormat="1" ht="30" customHeight="1" x14ac:dyDescent="0.25">
      <c r="A250" s="38" t="s">
        <v>803</v>
      </c>
      <c r="B250" s="38" t="s">
        <v>583</v>
      </c>
      <c r="C250" s="59" t="s">
        <v>219</v>
      </c>
      <c r="D250" s="60"/>
      <c r="E250" s="67" t="s">
        <v>539</v>
      </c>
      <c r="F250" s="67" t="s">
        <v>539</v>
      </c>
      <c r="G250" s="41" t="s">
        <v>539</v>
      </c>
      <c r="H250" s="41" t="s">
        <v>539</v>
      </c>
      <c r="I250" s="41" t="s">
        <v>539</v>
      </c>
      <c r="J250" s="41" t="s">
        <v>539</v>
      </c>
      <c r="K250" s="41" t="s">
        <v>539</v>
      </c>
      <c r="L250" s="41" t="s">
        <v>539</v>
      </c>
      <c r="M250" s="41" t="s">
        <v>539</v>
      </c>
      <c r="N250" s="41" t="s">
        <v>539</v>
      </c>
      <c r="O250" s="41" t="s">
        <v>539</v>
      </c>
      <c r="P250" s="217" t="s">
        <v>539</v>
      </c>
      <c r="Q250" s="217" t="s">
        <v>539</v>
      </c>
      <c r="R250" s="41" t="s">
        <v>539</v>
      </c>
      <c r="S250" s="41" t="s">
        <v>539</v>
      </c>
      <c r="T250" s="217" t="s">
        <v>1029</v>
      </c>
      <c r="U250" s="295"/>
      <c r="V250" s="217" t="s">
        <v>1020</v>
      </c>
      <c r="W250" s="217" t="s">
        <v>1017</v>
      </c>
      <c r="X250" s="273"/>
      <c r="Y250" s="273"/>
    </row>
    <row r="251" spans="1:25" s="52" customFormat="1" x14ac:dyDescent="0.25">
      <c r="A251" s="38" t="s">
        <v>804</v>
      </c>
      <c r="B251" s="38" t="s">
        <v>51</v>
      </c>
      <c r="C251" s="59" t="s">
        <v>223</v>
      </c>
      <c r="D251" s="60"/>
      <c r="E251" s="67" t="s">
        <v>539</v>
      </c>
      <c r="F251" s="67" t="s">
        <v>539</v>
      </c>
      <c r="G251" s="41" t="s">
        <v>539</v>
      </c>
      <c r="H251" s="41" t="s">
        <v>539</v>
      </c>
      <c r="I251" s="41" t="s">
        <v>539</v>
      </c>
      <c r="J251" s="41" t="s">
        <v>539</v>
      </c>
      <c r="K251" s="41" t="s">
        <v>539</v>
      </c>
      <c r="L251" s="41" t="s">
        <v>539</v>
      </c>
      <c r="M251" s="41" t="s">
        <v>539</v>
      </c>
      <c r="N251" s="41" t="s">
        <v>539</v>
      </c>
      <c r="O251" s="41" t="s">
        <v>539</v>
      </c>
      <c r="P251" s="217" t="s">
        <v>539</v>
      </c>
      <c r="Q251" s="217" t="s">
        <v>539</v>
      </c>
      <c r="R251" s="41" t="s">
        <v>539</v>
      </c>
      <c r="S251" s="41" t="s">
        <v>539</v>
      </c>
      <c r="T251" s="217" t="s">
        <v>1029</v>
      </c>
      <c r="U251" s="295">
        <v>1</v>
      </c>
      <c r="V251" s="217" t="s">
        <v>1020</v>
      </c>
      <c r="W251" s="217" t="s">
        <v>1017</v>
      </c>
      <c r="X251" s="273"/>
      <c r="Y251" s="273"/>
    </row>
    <row r="252" spans="1:25" s="52" customFormat="1" ht="16.5" x14ac:dyDescent="0.25">
      <c r="A252" s="38" t="s">
        <v>805</v>
      </c>
      <c r="B252" s="38" t="s">
        <v>53</v>
      </c>
      <c r="C252" s="59" t="s">
        <v>224</v>
      </c>
      <c r="D252" s="60"/>
      <c r="E252" s="67" t="s">
        <v>539</v>
      </c>
      <c r="F252" s="67" t="s">
        <v>539</v>
      </c>
      <c r="G252" s="41" t="s">
        <v>539</v>
      </c>
      <c r="H252" s="41" t="s">
        <v>539</v>
      </c>
      <c r="I252" s="41" t="s">
        <v>539</v>
      </c>
      <c r="J252" s="41" t="s">
        <v>539</v>
      </c>
      <c r="K252" s="41" t="s">
        <v>539</v>
      </c>
      <c r="L252" s="41" t="s">
        <v>539</v>
      </c>
      <c r="M252" s="41" t="s">
        <v>539</v>
      </c>
      <c r="N252" s="41" t="s">
        <v>539</v>
      </c>
      <c r="O252" s="41" t="s">
        <v>539</v>
      </c>
      <c r="P252" s="217" t="s">
        <v>539</v>
      </c>
      <c r="Q252" s="217" t="s">
        <v>539</v>
      </c>
      <c r="R252" s="41" t="s">
        <v>539</v>
      </c>
      <c r="S252" s="41" t="s">
        <v>539</v>
      </c>
      <c r="T252" s="217" t="s">
        <v>1029</v>
      </c>
      <c r="U252" s="295"/>
      <c r="V252" s="217"/>
      <c r="W252" s="289" t="s">
        <v>1018</v>
      </c>
      <c r="X252" s="273"/>
      <c r="Y252" s="273"/>
    </row>
    <row r="253" spans="1:25" s="52" customFormat="1" ht="16.5" x14ac:dyDescent="0.25">
      <c r="A253" s="38" t="s">
        <v>806</v>
      </c>
      <c r="B253" s="38" t="s">
        <v>55</v>
      </c>
      <c r="C253" s="59" t="s">
        <v>1014</v>
      </c>
      <c r="D253" s="60"/>
      <c r="E253" s="67" t="s">
        <v>539</v>
      </c>
      <c r="F253" s="67" t="s">
        <v>539</v>
      </c>
      <c r="G253" s="41" t="s">
        <v>539</v>
      </c>
      <c r="H253" s="41" t="s">
        <v>539</v>
      </c>
      <c r="I253" s="41" t="s">
        <v>539</v>
      </c>
      <c r="J253" s="41" t="s">
        <v>539</v>
      </c>
      <c r="K253" s="41" t="s">
        <v>539</v>
      </c>
      <c r="L253" s="41" t="s">
        <v>539</v>
      </c>
      <c r="M253" s="41" t="s">
        <v>539</v>
      </c>
      <c r="N253" s="41" t="s">
        <v>539</v>
      </c>
      <c r="O253" s="41" t="s">
        <v>539</v>
      </c>
      <c r="P253" s="217" t="s">
        <v>539</v>
      </c>
      <c r="Q253" s="217" t="s">
        <v>539</v>
      </c>
      <c r="R253" s="41" t="s">
        <v>539</v>
      </c>
      <c r="S253" s="41" t="s">
        <v>539</v>
      </c>
      <c r="T253" s="217" t="s">
        <v>1029</v>
      </c>
      <c r="U253" s="295">
        <v>1</v>
      </c>
      <c r="V253" s="217"/>
      <c r="W253" s="289" t="s">
        <v>1018</v>
      </c>
      <c r="X253" s="273"/>
      <c r="Y253" s="273"/>
    </row>
    <row r="254" spans="1:25" s="52" customFormat="1" ht="16.5" x14ac:dyDescent="0.25">
      <c r="A254" s="38" t="s">
        <v>807</v>
      </c>
      <c r="B254" s="38" t="s">
        <v>57</v>
      </c>
      <c r="C254" s="61" t="s">
        <v>227</v>
      </c>
      <c r="D254" s="62"/>
      <c r="E254" s="67" t="s">
        <v>539</v>
      </c>
      <c r="F254" s="67" t="s">
        <v>539</v>
      </c>
      <c r="G254" s="41" t="s">
        <v>539</v>
      </c>
      <c r="H254" s="41" t="s">
        <v>539</v>
      </c>
      <c r="I254" s="41" t="s">
        <v>539</v>
      </c>
      <c r="J254" s="41" t="s">
        <v>539</v>
      </c>
      <c r="K254" s="41" t="s">
        <v>539</v>
      </c>
      <c r="L254" s="41" t="s">
        <v>539</v>
      </c>
      <c r="M254" s="41" t="s">
        <v>539</v>
      </c>
      <c r="N254" s="41" t="s">
        <v>539</v>
      </c>
      <c r="O254" s="41" t="s">
        <v>539</v>
      </c>
      <c r="P254" s="217" t="s">
        <v>539</v>
      </c>
      <c r="Q254" s="217" t="s">
        <v>539</v>
      </c>
      <c r="R254" s="41" t="s">
        <v>539</v>
      </c>
      <c r="S254" s="41" t="s">
        <v>539</v>
      </c>
      <c r="T254" s="217" t="s">
        <v>1029</v>
      </c>
      <c r="U254" s="295"/>
      <c r="V254" s="217"/>
      <c r="W254" s="289" t="s">
        <v>1018</v>
      </c>
      <c r="X254" s="273"/>
      <c r="Y254" s="273"/>
    </row>
    <row r="255" spans="1:25" s="52" customFormat="1" ht="16.5" x14ac:dyDescent="0.25">
      <c r="A255" s="38" t="s">
        <v>808</v>
      </c>
      <c r="B255" s="38" t="s">
        <v>59</v>
      </c>
      <c r="C255" s="59" t="s">
        <v>228</v>
      </c>
      <c r="D255" s="60"/>
      <c r="E255" s="67" t="s">
        <v>539</v>
      </c>
      <c r="F255" s="67" t="s">
        <v>539</v>
      </c>
      <c r="G255" s="41" t="s">
        <v>539</v>
      </c>
      <c r="H255" s="41" t="s">
        <v>539</v>
      </c>
      <c r="I255" s="41" t="s">
        <v>539</v>
      </c>
      <c r="J255" s="41" t="s">
        <v>539</v>
      </c>
      <c r="K255" s="41" t="s">
        <v>539</v>
      </c>
      <c r="L255" s="41" t="s">
        <v>539</v>
      </c>
      <c r="M255" s="41" t="s">
        <v>539</v>
      </c>
      <c r="N255" s="41" t="s">
        <v>539</v>
      </c>
      <c r="O255" s="41" t="s">
        <v>539</v>
      </c>
      <c r="P255" s="217" t="s">
        <v>539</v>
      </c>
      <c r="Q255" s="217" t="s">
        <v>539</v>
      </c>
      <c r="R255" s="41" t="s">
        <v>539</v>
      </c>
      <c r="S255" s="41" t="s">
        <v>539</v>
      </c>
      <c r="T255" s="217" t="s">
        <v>1029</v>
      </c>
      <c r="U255" s="295"/>
      <c r="V255" s="217"/>
      <c r="W255" s="289" t="s">
        <v>1018</v>
      </c>
      <c r="X255" s="273"/>
      <c r="Y255" s="273"/>
    </row>
    <row r="256" spans="1:25" s="52" customFormat="1" ht="16.5" x14ac:dyDescent="0.25">
      <c r="A256" s="38" t="s">
        <v>809</v>
      </c>
      <c r="B256" s="38" t="s">
        <v>61</v>
      </c>
      <c r="C256" s="59" t="s">
        <v>229</v>
      </c>
      <c r="D256" s="60"/>
      <c r="E256" s="67" t="s">
        <v>539</v>
      </c>
      <c r="F256" s="67" t="s">
        <v>539</v>
      </c>
      <c r="G256" s="41" t="s">
        <v>539</v>
      </c>
      <c r="H256" s="41" t="s">
        <v>539</v>
      </c>
      <c r="I256" s="41" t="s">
        <v>539</v>
      </c>
      <c r="J256" s="41" t="s">
        <v>539</v>
      </c>
      <c r="K256" s="41" t="s">
        <v>539</v>
      </c>
      <c r="L256" s="41" t="s">
        <v>539</v>
      </c>
      <c r="M256" s="41" t="s">
        <v>539</v>
      </c>
      <c r="N256" s="41" t="s">
        <v>539</v>
      </c>
      <c r="O256" s="41" t="s">
        <v>539</v>
      </c>
      <c r="P256" s="217" t="s">
        <v>539</v>
      </c>
      <c r="Q256" s="217" t="s">
        <v>539</v>
      </c>
      <c r="R256" s="41" t="s">
        <v>539</v>
      </c>
      <c r="S256" s="41" t="s">
        <v>539</v>
      </c>
      <c r="T256" s="217" t="s">
        <v>1029</v>
      </c>
      <c r="U256" s="295"/>
      <c r="V256" s="217"/>
      <c r="W256" s="289" t="s">
        <v>1018</v>
      </c>
      <c r="X256" s="273"/>
      <c r="Y256" s="273"/>
    </row>
    <row r="257" spans="1:25" s="52" customFormat="1" ht="16.5" x14ac:dyDescent="0.25">
      <c r="A257" s="38" t="s">
        <v>810</v>
      </c>
      <c r="B257" s="38" t="s">
        <v>63</v>
      </c>
      <c r="C257" s="59" t="s">
        <v>230</v>
      </c>
      <c r="D257" s="60"/>
      <c r="E257" s="67" t="s">
        <v>539</v>
      </c>
      <c r="F257" s="67" t="s">
        <v>539</v>
      </c>
      <c r="G257" s="41" t="s">
        <v>539</v>
      </c>
      <c r="H257" s="41" t="s">
        <v>539</v>
      </c>
      <c r="I257" s="41" t="s">
        <v>539</v>
      </c>
      <c r="J257" s="41" t="s">
        <v>539</v>
      </c>
      <c r="K257" s="41" t="s">
        <v>539</v>
      </c>
      <c r="L257" s="41" t="s">
        <v>539</v>
      </c>
      <c r="M257" s="41" t="s">
        <v>539</v>
      </c>
      <c r="N257" s="41" t="s">
        <v>539</v>
      </c>
      <c r="O257" s="41" t="s">
        <v>539</v>
      </c>
      <c r="P257" s="217" t="s">
        <v>539</v>
      </c>
      <c r="Q257" s="217" t="s">
        <v>539</v>
      </c>
      <c r="R257" s="41" t="s">
        <v>539</v>
      </c>
      <c r="S257" s="41" t="s">
        <v>539</v>
      </c>
      <c r="T257" s="217" t="s">
        <v>1029</v>
      </c>
      <c r="U257" s="295"/>
      <c r="V257" s="217"/>
      <c r="W257" s="289" t="s">
        <v>1018</v>
      </c>
      <c r="X257" s="273"/>
      <c r="Y257" s="273"/>
    </row>
    <row r="258" spans="1:25" s="52" customFormat="1" ht="16.5" x14ac:dyDescent="0.25">
      <c r="A258" s="38" t="s">
        <v>811</v>
      </c>
      <c r="B258" s="38" t="s">
        <v>65</v>
      </c>
      <c r="C258" s="59" t="s">
        <v>231</v>
      </c>
      <c r="D258" s="60"/>
      <c r="E258" s="67" t="s">
        <v>539</v>
      </c>
      <c r="F258" s="67" t="s">
        <v>539</v>
      </c>
      <c r="G258" s="41" t="s">
        <v>539</v>
      </c>
      <c r="H258" s="41" t="s">
        <v>539</v>
      </c>
      <c r="I258" s="41" t="s">
        <v>539</v>
      </c>
      <c r="J258" s="41" t="s">
        <v>539</v>
      </c>
      <c r="K258" s="41" t="s">
        <v>539</v>
      </c>
      <c r="L258" s="41" t="s">
        <v>539</v>
      </c>
      <c r="M258" s="41" t="s">
        <v>539</v>
      </c>
      <c r="N258" s="41" t="s">
        <v>539</v>
      </c>
      <c r="O258" s="41" t="s">
        <v>539</v>
      </c>
      <c r="P258" s="217" t="s">
        <v>539</v>
      </c>
      <c r="Q258" s="217" t="s">
        <v>539</v>
      </c>
      <c r="R258" s="41" t="s">
        <v>539</v>
      </c>
      <c r="S258" s="41" t="s">
        <v>539</v>
      </c>
      <c r="T258" s="217" t="s">
        <v>1029</v>
      </c>
      <c r="U258" s="295"/>
      <c r="V258" s="217"/>
      <c r="W258" s="289" t="s">
        <v>1018</v>
      </c>
      <c r="X258" s="273"/>
      <c r="Y258" s="273"/>
    </row>
    <row r="259" spans="1:25" s="52" customFormat="1" ht="31.5" x14ac:dyDescent="0.25">
      <c r="A259" s="38" t="s">
        <v>812</v>
      </c>
      <c r="B259" s="38" t="s">
        <v>66</v>
      </c>
      <c r="C259" s="59" t="s">
        <v>232</v>
      </c>
      <c r="D259" s="60"/>
      <c r="E259" s="67" t="s">
        <v>571</v>
      </c>
      <c r="F259" s="67" t="s">
        <v>571</v>
      </c>
      <c r="G259" s="67" t="s">
        <v>571</v>
      </c>
      <c r="H259" s="41" t="s">
        <v>539</v>
      </c>
      <c r="I259" s="41" t="s">
        <v>539</v>
      </c>
      <c r="J259" s="308" t="s">
        <v>999</v>
      </c>
      <c r="K259" s="41" t="s">
        <v>539</v>
      </c>
      <c r="L259" s="41" t="s">
        <v>539</v>
      </c>
      <c r="M259" s="41" t="s">
        <v>539</v>
      </c>
      <c r="N259" s="41" t="s">
        <v>539</v>
      </c>
      <c r="O259" s="41" t="s">
        <v>539</v>
      </c>
      <c r="P259" s="217" t="s">
        <v>539</v>
      </c>
      <c r="Q259" s="217" t="s">
        <v>539</v>
      </c>
      <c r="R259" s="41" t="s">
        <v>539</v>
      </c>
      <c r="S259" s="41" t="s">
        <v>539</v>
      </c>
      <c r="T259" s="217" t="s">
        <v>1029</v>
      </c>
      <c r="U259" s="295"/>
      <c r="V259" s="217"/>
      <c r="W259" s="289" t="s">
        <v>1018</v>
      </c>
      <c r="X259" s="273"/>
      <c r="Y259" s="273"/>
    </row>
    <row r="260" spans="1:25" s="52" customFormat="1" x14ac:dyDescent="0.25">
      <c r="A260" s="38" t="s">
        <v>813</v>
      </c>
      <c r="B260" s="38" t="s">
        <v>68</v>
      </c>
      <c r="C260" s="59" t="s">
        <v>234</v>
      </c>
      <c r="D260" s="60"/>
      <c r="E260" s="67" t="s">
        <v>539</v>
      </c>
      <c r="F260" s="67" t="s">
        <v>539</v>
      </c>
      <c r="G260" s="41" t="s">
        <v>539</v>
      </c>
      <c r="H260" s="41" t="s">
        <v>539</v>
      </c>
      <c r="I260" s="41" t="s">
        <v>539</v>
      </c>
      <c r="J260" s="41" t="s">
        <v>539</v>
      </c>
      <c r="K260" s="41" t="s">
        <v>539</v>
      </c>
      <c r="L260" s="41" t="s">
        <v>539</v>
      </c>
      <c r="M260" s="41" t="s">
        <v>539</v>
      </c>
      <c r="N260" s="41" t="s">
        <v>539</v>
      </c>
      <c r="O260" s="41" t="s">
        <v>539</v>
      </c>
      <c r="P260" s="217" t="s">
        <v>539</v>
      </c>
      <c r="Q260" s="217" t="s">
        <v>539</v>
      </c>
      <c r="R260" s="41" t="s">
        <v>539</v>
      </c>
      <c r="S260" s="41" t="s">
        <v>539</v>
      </c>
      <c r="T260" s="217" t="s">
        <v>1029</v>
      </c>
      <c r="U260" s="295"/>
      <c r="V260" s="217" t="s">
        <v>1020</v>
      </c>
      <c r="W260" s="217" t="s">
        <v>1017</v>
      </c>
      <c r="X260" s="273"/>
      <c r="Y260" s="273"/>
    </row>
    <row r="261" spans="1:25" s="52" customFormat="1" ht="16.5" x14ac:dyDescent="0.25">
      <c r="A261" s="38" t="s">
        <v>814</v>
      </c>
      <c r="B261" s="38" t="s">
        <v>70</v>
      </c>
      <c r="C261" s="59" t="s">
        <v>235</v>
      </c>
      <c r="D261" s="60"/>
      <c r="E261" s="67" t="s">
        <v>539</v>
      </c>
      <c r="F261" s="67" t="s">
        <v>539</v>
      </c>
      <c r="G261" s="41" t="s">
        <v>539</v>
      </c>
      <c r="H261" s="41" t="s">
        <v>539</v>
      </c>
      <c r="I261" s="41" t="s">
        <v>539</v>
      </c>
      <c r="J261" s="41" t="s">
        <v>539</v>
      </c>
      <c r="K261" s="41" t="s">
        <v>539</v>
      </c>
      <c r="L261" s="41" t="s">
        <v>539</v>
      </c>
      <c r="M261" s="41" t="s">
        <v>539</v>
      </c>
      <c r="N261" s="41" t="s">
        <v>539</v>
      </c>
      <c r="O261" s="41" t="s">
        <v>539</v>
      </c>
      <c r="P261" s="217" t="s">
        <v>539</v>
      </c>
      <c r="Q261" s="217" t="s">
        <v>539</v>
      </c>
      <c r="R261" s="41" t="s">
        <v>539</v>
      </c>
      <c r="S261" s="41" t="s">
        <v>539</v>
      </c>
      <c r="T261" s="217" t="s">
        <v>1029</v>
      </c>
      <c r="U261" s="295"/>
      <c r="V261" s="217" t="s">
        <v>1020</v>
      </c>
      <c r="W261" s="289" t="s">
        <v>1017</v>
      </c>
      <c r="X261" s="305"/>
      <c r="Y261" s="305"/>
    </row>
    <row r="262" spans="1:25" s="52" customFormat="1" ht="31.5" x14ac:dyDescent="0.25">
      <c r="A262" s="38" t="s">
        <v>815</v>
      </c>
      <c r="B262" s="38" t="s">
        <v>72</v>
      </c>
      <c r="C262" s="59" t="s">
        <v>236</v>
      </c>
      <c r="D262" s="60"/>
      <c r="E262" s="67" t="s">
        <v>539</v>
      </c>
      <c r="F262" s="67" t="s">
        <v>539</v>
      </c>
      <c r="G262" s="41" t="s">
        <v>539</v>
      </c>
      <c r="H262" s="41" t="s">
        <v>539</v>
      </c>
      <c r="I262" s="41" t="s">
        <v>539</v>
      </c>
      <c r="J262" s="41" t="s">
        <v>539</v>
      </c>
      <c r="K262" s="41" t="s">
        <v>539</v>
      </c>
      <c r="L262" s="41" t="s">
        <v>539</v>
      </c>
      <c r="M262" s="41" t="s">
        <v>539</v>
      </c>
      <c r="N262" s="41" t="s">
        <v>539</v>
      </c>
      <c r="O262" s="41" t="s">
        <v>539</v>
      </c>
      <c r="P262" s="217" t="s">
        <v>539</v>
      </c>
      <c r="Q262" s="217" t="s">
        <v>539</v>
      </c>
      <c r="R262" s="41" t="s">
        <v>539</v>
      </c>
      <c r="S262" s="41" t="s">
        <v>539</v>
      </c>
      <c r="T262" s="217" t="s">
        <v>1029</v>
      </c>
      <c r="U262" s="295"/>
      <c r="V262" s="217"/>
      <c r="W262" s="289" t="s">
        <v>1018</v>
      </c>
      <c r="X262" s="273"/>
      <c r="Y262" s="273"/>
    </row>
    <row r="263" spans="1:25" s="52" customFormat="1" ht="31.5" x14ac:dyDescent="0.25">
      <c r="A263" s="38" t="s">
        <v>816</v>
      </c>
      <c r="B263" s="38" t="s">
        <v>74</v>
      </c>
      <c r="C263" s="59" t="s">
        <v>237</v>
      </c>
      <c r="D263" s="60"/>
      <c r="E263" s="67" t="s">
        <v>539</v>
      </c>
      <c r="F263" s="67" t="s">
        <v>539</v>
      </c>
      <c r="G263" s="41" t="s">
        <v>539</v>
      </c>
      <c r="H263" s="41" t="s">
        <v>539</v>
      </c>
      <c r="I263" s="41" t="s">
        <v>539</v>
      </c>
      <c r="J263" s="41" t="s">
        <v>539</v>
      </c>
      <c r="K263" s="41" t="s">
        <v>539</v>
      </c>
      <c r="L263" s="41" t="s">
        <v>539</v>
      </c>
      <c r="M263" s="41" t="s">
        <v>539</v>
      </c>
      <c r="N263" s="41" t="s">
        <v>539</v>
      </c>
      <c r="O263" s="41" t="s">
        <v>539</v>
      </c>
      <c r="P263" s="217" t="s">
        <v>539</v>
      </c>
      <c r="Q263" s="217" t="s">
        <v>539</v>
      </c>
      <c r="R263" s="41" t="s">
        <v>539</v>
      </c>
      <c r="S263" s="41" t="s">
        <v>539</v>
      </c>
      <c r="T263" s="217" t="s">
        <v>1029</v>
      </c>
      <c r="U263" s="295"/>
      <c r="V263" s="217"/>
      <c r="W263" s="289" t="s">
        <v>1018</v>
      </c>
      <c r="X263" s="273"/>
      <c r="Y263" s="273"/>
    </row>
    <row r="264" spans="1:25" s="52" customFormat="1" ht="16.5" x14ac:dyDescent="0.25">
      <c r="A264" s="38" t="s">
        <v>817</v>
      </c>
      <c r="B264" s="38" t="s">
        <v>76</v>
      </c>
      <c r="C264" s="59" t="s">
        <v>238</v>
      </c>
      <c r="D264" s="60"/>
      <c r="E264" s="67" t="s">
        <v>539</v>
      </c>
      <c r="F264" s="67" t="s">
        <v>539</v>
      </c>
      <c r="G264" s="41" t="s">
        <v>539</v>
      </c>
      <c r="H264" s="41" t="s">
        <v>539</v>
      </c>
      <c r="I264" s="41" t="s">
        <v>539</v>
      </c>
      <c r="J264" s="41" t="s">
        <v>539</v>
      </c>
      <c r="K264" s="41" t="s">
        <v>539</v>
      </c>
      <c r="L264" s="41" t="s">
        <v>539</v>
      </c>
      <c r="M264" s="41" t="s">
        <v>539</v>
      </c>
      <c r="N264" s="41" t="s">
        <v>539</v>
      </c>
      <c r="O264" s="41" t="s">
        <v>539</v>
      </c>
      <c r="P264" s="217" t="s">
        <v>539</v>
      </c>
      <c r="Q264" s="217" t="s">
        <v>539</v>
      </c>
      <c r="R264" s="41" t="s">
        <v>539</v>
      </c>
      <c r="S264" s="41" t="s">
        <v>539</v>
      </c>
      <c r="T264" s="217" t="s">
        <v>1029</v>
      </c>
      <c r="U264" s="295"/>
      <c r="V264" s="217"/>
      <c r="W264" s="289" t="s">
        <v>1018</v>
      </c>
      <c r="X264" s="273"/>
      <c r="Y264" s="273"/>
    </row>
    <row r="265" spans="1:25" s="52" customFormat="1" ht="16.5" x14ac:dyDescent="0.25">
      <c r="A265" s="38" t="s">
        <v>818</v>
      </c>
      <c r="B265" s="38" t="s">
        <v>584</v>
      </c>
      <c r="C265" s="59" t="s">
        <v>240</v>
      </c>
      <c r="D265" s="60"/>
      <c r="E265" s="67" t="s">
        <v>539</v>
      </c>
      <c r="F265" s="67" t="s">
        <v>539</v>
      </c>
      <c r="G265" s="41" t="s">
        <v>539</v>
      </c>
      <c r="H265" s="41" t="s">
        <v>539</v>
      </c>
      <c r="I265" s="41" t="s">
        <v>539</v>
      </c>
      <c r="J265" s="41" t="s">
        <v>539</v>
      </c>
      <c r="K265" s="41" t="s">
        <v>539</v>
      </c>
      <c r="L265" s="41" t="s">
        <v>539</v>
      </c>
      <c r="M265" s="41" t="s">
        <v>539</v>
      </c>
      <c r="N265" s="41" t="s">
        <v>539</v>
      </c>
      <c r="O265" s="41" t="s">
        <v>539</v>
      </c>
      <c r="P265" s="217" t="s">
        <v>539</v>
      </c>
      <c r="Q265" s="217" t="s">
        <v>539</v>
      </c>
      <c r="R265" s="41" t="s">
        <v>539</v>
      </c>
      <c r="S265" s="41" t="s">
        <v>539</v>
      </c>
      <c r="T265" s="217" t="s">
        <v>1029</v>
      </c>
      <c r="U265" s="295"/>
      <c r="V265" s="217"/>
      <c r="W265" s="289" t="s">
        <v>1018</v>
      </c>
      <c r="X265" s="273"/>
      <c r="Y265" s="273"/>
    </row>
    <row r="266" spans="1:25" s="52" customFormat="1" ht="16.5" x14ac:dyDescent="0.25">
      <c r="A266" s="38" t="s">
        <v>819</v>
      </c>
      <c r="B266" s="38" t="s">
        <v>585</v>
      </c>
      <c r="C266" s="59" t="s">
        <v>241</v>
      </c>
      <c r="D266" s="60"/>
      <c r="E266" s="67" t="s">
        <v>539</v>
      </c>
      <c r="F266" s="67" t="s">
        <v>539</v>
      </c>
      <c r="G266" s="41" t="s">
        <v>539</v>
      </c>
      <c r="H266" s="41" t="s">
        <v>539</v>
      </c>
      <c r="I266" s="41" t="s">
        <v>539</v>
      </c>
      <c r="J266" s="41" t="s">
        <v>539</v>
      </c>
      <c r="K266" s="41" t="s">
        <v>539</v>
      </c>
      <c r="L266" s="41" t="s">
        <v>539</v>
      </c>
      <c r="M266" s="41" t="s">
        <v>539</v>
      </c>
      <c r="N266" s="41" t="s">
        <v>539</v>
      </c>
      <c r="O266" s="41" t="s">
        <v>539</v>
      </c>
      <c r="P266" s="217" t="s">
        <v>539</v>
      </c>
      <c r="Q266" s="217" t="s">
        <v>539</v>
      </c>
      <c r="R266" s="41" t="s">
        <v>539</v>
      </c>
      <c r="S266" s="41" t="s">
        <v>539</v>
      </c>
      <c r="T266" s="217" t="s">
        <v>1029</v>
      </c>
      <c r="U266" s="295"/>
      <c r="V266" s="217"/>
      <c r="W266" s="289" t="s">
        <v>1018</v>
      </c>
      <c r="X266" s="273"/>
      <c r="Y266" s="273"/>
    </row>
    <row r="267" spans="1:25" s="52" customFormat="1" x14ac:dyDescent="0.25">
      <c r="A267" s="38" t="s">
        <v>820</v>
      </c>
      <c r="B267" s="38" t="s">
        <v>586</v>
      </c>
      <c r="C267" s="65" t="s">
        <v>242</v>
      </c>
      <c r="D267" s="217"/>
      <c r="E267" s="67" t="s">
        <v>539</v>
      </c>
      <c r="F267" s="67" t="s">
        <v>539</v>
      </c>
      <c r="G267" s="41" t="s">
        <v>539</v>
      </c>
      <c r="H267" s="41" t="s">
        <v>539</v>
      </c>
      <c r="I267" s="41" t="s">
        <v>539</v>
      </c>
      <c r="J267" s="41" t="s">
        <v>539</v>
      </c>
      <c r="K267" s="41" t="s">
        <v>539</v>
      </c>
      <c r="L267" s="41" t="s">
        <v>539</v>
      </c>
      <c r="M267" s="41" t="s">
        <v>539</v>
      </c>
      <c r="N267" s="41" t="s">
        <v>539</v>
      </c>
      <c r="O267" s="41" t="s">
        <v>539</v>
      </c>
      <c r="P267" s="217" t="s">
        <v>539</v>
      </c>
      <c r="Q267" s="217" t="s">
        <v>539</v>
      </c>
      <c r="R267" s="41" t="s">
        <v>539</v>
      </c>
      <c r="S267" s="41" t="s">
        <v>539</v>
      </c>
      <c r="T267" s="217" t="s">
        <v>1029</v>
      </c>
      <c r="U267" s="295"/>
      <c r="V267" s="217" t="s">
        <v>1020</v>
      </c>
      <c r="W267" s="217" t="s">
        <v>1017</v>
      </c>
      <c r="X267" s="273"/>
      <c r="Y267" s="273"/>
    </row>
    <row r="268" spans="1:25" s="52" customFormat="1" ht="16.5" x14ac:dyDescent="0.25">
      <c r="A268" s="38" t="s">
        <v>821</v>
      </c>
      <c r="B268" s="38" t="s">
        <v>587</v>
      </c>
      <c r="C268" s="59" t="s">
        <v>243</v>
      </c>
      <c r="D268" s="60"/>
      <c r="E268" s="67" t="s">
        <v>539</v>
      </c>
      <c r="F268" s="67" t="s">
        <v>539</v>
      </c>
      <c r="G268" s="41" t="s">
        <v>539</v>
      </c>
      <c r="H268" s="41" t="s">
        <v>539</v>
      </c>
      <c r="I268" s="41" t="s">
        <v>539</v>
      </c>
      <c r="J268" s="41" t="s">
        <v>539</v>
      </c>
      <c r="K268" s="41" t="s">
        <v>539</v>
      </c>
      <c r="L268" s="41" t="s">
        <v>539</v>
      </c>
      <c r="M268" s="41" t="s">
        <v>539</v>
      </c>
      <c r="N268" s="41" t="s">
        <v>539</v>
      </c>
      <c r="O268" s="41" t="s">
        <v>539</v>
      </c>
      <c r="P268" s="217" t="s">
        <v>539</v>
      </c>
      <c r="Q268" s="217" t="s">
        <v>539</v>
      </c>
      <c r="R268" s="41" t="s">
        <v>539</v>
      </c>
      <c r="S268" s="41" t="s">
        <v>539</v>
      </c>
      <c r="T268" s="217" t="s">
        <v>1029</v>
      </c>
      <c r="U268" s="295"/>
      <c r="V268" s="217"/>
      <c r="W268" s="289" t="s">
        <v>1018</v>
      </c>
      <c r="X268" s="273"/>
      <c r="Y268" s="273"/>
    </row>
    <row r="269" spans="1:25" s="52" customFormat="1" ht="16.5" x14ac:dyDescent="0.25">
      <c r="A269" s="38" t="s">
        <v>822</v>
      </c>
      <c r="B269" s="38" t="s">
        <v>588</v>
      </c>
      <c r="C269" s="59" t="s">
        <v>509</v>
      </c>
      <c r="D269" s="60"/>
      <c r="E269" s="67" t="s">
        <v>539</v>
      </c>
      <c r="F269" s="67" t="s">
        <v>539</v>
      </c>
      <c r="G269" s="41" t="s">
        <v>539</v>
      </c>
      <c r="H269" s="41" t="s">
        <v>539</v>
      </c>
      <c r="I269" s="41" t="s">
        <v>539</v>
      </c>
      <c r="J269" s="41" t="s">
        <v>539</v>
      </c>
      <c r="K269" s="41" t="s">
        <v>539</v>
      </c>
      <c r="L269" s="41" t="s">
        <v>539</v>
      </c>
      <c r="M269" s="41" t="s">
        <v>539</v>
      </c>
      <c r="N269" s="41" t="s">
        <v>539</v>
      </c>
      <c r="O269" s="41" t="s">
        <v>539</v>
      </c>
      <c r="P269" s="217" t="s">
        <v>539</v>
      </c>
      <c r="Q269" s="217" t="s">
        <v>539</v>
      </c>
      <c r="R269" s="41" t="s">
        <v>539</v>
      </c>
      <c r="S269" s="41" t="s">
        <v>539</v>
      </c>
      <c r="T269" s="217" t="s">
        <v>1029</v>
      </c>
      <c r="U269" s="295"/>
      <c r="V269" s="217" t="s">
        <v>1020</v>
      </c>
      <c r="W269" s="289" t="s">
        <v>1017</v>
      </c>
      <c r="X269" s="273"/>
      <c r="Y269" s="273"/>
    </row>
    <row r="270" spans="1:25" s="52" customFormat="1" ht="16.5" x14ac:dyDescent="0.25">
      <c r="A270" s="38" t="s">
        <v>823</v>
      </c>
      <c r="B270" s="38" t="s">
        <v>589</v>
      </c>
      <c r="C270" s="59" t="s">
        <v>510</v>
      </c>
      <c r="D270" s="60"/>
      <c r="E270" s="67" t="s">
        <v>539</v>
      </c>
      <c r="F270" s="67" t="s">
        <v>539</v>
      </c>
      <c r="G270" s="41" t="s">
        <v>539</v>
      </c>
      <c r="H270" s="41" t="s">
        <v>539</v>
      </c>
      <c r="I270" s="41" t="s">
        <v>539</v>
      </c>
      <c r="J270" s="41" t="s">
        <v>539</v>
      </c>
      <c r="K270" s="41" t="s">
        <v>539</v>
      </c>
      <c r="L270" s="41" t="s">
        <v>539</v>
      </c>
      <c r="M270" s="41" t="s">
        <v>539</v>
      </c>
      <c r="N270" s="41" t="s">
        <v>539</v>
      </c>
      <c r="O270" s="41" t="s">
        <v>539</v>
      </c>
      <c r="P270" s="217" t="s">
        <v>539</v>
      </c>
      <c r="Q270" s="217" t="s">
        <v>539</v>
      </c>
      <c r="R270" s="41" t="s">
        <v>539</v>
      </c>
      <c r="S270" s="41" t="s">
        <v>539</v>
      </c>
      <c r="T270" s="217" t="s">
        <v>1029</v>
      </c>
      <c r="U270" s="295">
        <v>1</v>
      </c>
      <c r="V270" s="217" t="s">
        <v>1020</v>
      </c>
      <c r="W270" s="289" t="s">
        <v>1017</v>
      </c>
      <c r="X270" s="273"/>
      <c r="Y270" s="273"/>
    </row>
    <row r="271" spans="1:25" s="52" customFormat="1" ht="16.5" x14ac:dyDescent="0.25">
      <c r="A271" s="38" t="s">
        <v>824</v>
      </c>
      <c r="B271" s="38" t="s">
        <v>590</v>
      </c>
      <c r="C271" s="59" t="s">
        <v>573</v>
      </c>
      <c r="D271" s="60"/>
      <c r="E271" s="67" t="s">
        <v>539</v>
      </c>
      <c r="F271" s="67" t="s">
        <v>539</v>
      </c>
      <c r="G271" s="41" t="s">
        <v>539</v>
      </c>
      <c r="H271" s="41" t="s">
        <v>539</v>
      </c>
      <c r="I271" s="41" t="s">
        <v>539</v>
      </c>
      <c r="J271" s="41" t="s">
        <v>539</v>
      </c>
      <c r="K271" s="41" t="s">
        <v>539</v>
      </c>
      <c r="L271" s="41" t="s">
        <v>539</v>
      </c>
      <c r="M271" s="41" t="s">
        <v>539</v>
      </c>
      <c r="N271" s="41" t="s">
        <v>539</v>
      </c>
      <c r="O271" s="41" t="s">
        <v>539</v>
      </c>
      <c r="P271" s="217" t="s">
        <v>539</v>
      </c>
      <c r="Q271" s="217" t="s">
        <v>539</v>
      </c>
      <c r="R271" s="41" t="s">
        <v>539</v>
      </c>
      <c r="S271" s="41" t="s">
        <v>539</v>
      </c>
      <c r="T271" s="217" t="s">
        <v>1029</v>
      </c>
      <c r="U271" s="307"/>
      <c r="V271" s="217" t="s">
        <v>1020</v>
      </c>
      <c r="W271" s="289" t="s">
        <v>1017</v>
      </c>
      <c r="X271" s="314"/>
      <c r="Y271" s="314"/>
    </row>
    <row r="272" spans="1:25" s="52" customFormat="1" ht="34.15" customHeight="1" x14ac:dyDescent="0.25">
      <c r="A272" s="38" t="s">
        <v>825</v>
      </c>
      <c r="B272" s="38" t="s">
        <v>575</v>
      </c>
      <c r="C272" s="42" t="s">
        <v>341</v>
      </c>
      <c r="D272" s="60" t="s">
        <v>984</v>
      </c>
      <c r="E272" s="67" t="s">
        <v>539</v>
      </c>
      <c r="F272" s="308" t="s">
        <v>549</v>
      </c>
      <c r="G272" s="41" t="s">
        <v>539</v>
      </c>
      <c r="H272" s="41" t="s">
        <v>539</v>
      </c>
      <c r="I272" s="41" t="s">
        <v>539</v>
      </c>
      <c r="J272" s="41" t="s">
        <v>539</v>
      </c>
      <c r="K272" s="41" t="s">
        <v>539</v>
      </c>
      <c r="L272" s="41" t="s">
        <v>539</v>
      </c>
      <c r="M272" s="41" t="s">
        <v>539</v>
      </c>
      <c r="N272" s="41" t="s">
        <v>539</v>
      </c>
      <c r="O272" s="41" t="s">
        <v>539</v>
      </c>
      <c r="P272" s="217" t="s">
        <v>539</v>
      </c>
      <c r="Q272" s="217" t="s">
        <v>539</v>
      </c>
      <c r="R272" s="41" t="s">
        <v>539</v>
      </c>
      <c r="S272" s="41" t="s">
        <v>539</v>
      </c>
      <c r="T272" s="217" t="s">
        <v>1029</v>
      </c>
      <c r="U272" s="295"/>
      <c r="V272" s="217"/>
      <c r="W272" s="217" t="s">
        <v>1018</v>
      </c>
      <c r="X272" s="270"/>
      <c r="Y272" s="270"/>
    </row>
    <row r="273" spans="1:25" s="52" customFormat="1" ht="16.5" x14ac:dyDescent="0.25">
      <c r="A273" s="38" t="s">
        <v>826</v>
      </c>
      <c r="B273" s="38" t="s">
        <v>576</v>
      </c>
      <c r="C273" s="42" t="s">
        <v>338</v>
      </c>
      <c r="D273" s="60"/>
      <c r="E273" s="67" t="s">
        <v>539</v>
      </c>
      <c r="F273" s="67" t="s">
        <v>539</v>
      </c>
      <c r="G273" s="41" t="s">
        <v>539</v>
      </c>
      <c r="H273" s="41" t="s">
        <v>539</v>
      </c>
      <c r="I273" s="41" t="s">
        <v>539</v>
      </c>
      <c r="J273" s="41" t="s">
        <v>539</v>
      </c>
      <c r="K273" s="41" t="s">
        <v>539</v>
      </c>
      <c r="L273" s="41" t="s">
        <v>539</v>
      </c>
      <c r="M273" s="41" t="s">
        <v>539</v>
      </c>
      <c r="N273" s="41" t="s">
        <v>539</v>
      </c>
      <c r="O273" s="41" t="s">
        <v>539</v>
      </c>
      <c r="P273" s="217" t="s">
        <v>539</v>
      </c>
      <c r="Q273" s="217" t="s">
        <v>539</v>
      </c>
      <c r="R273" s="41" t="s">
        <v>539</v>
      </c>
      <c r="S273" s="41" t="s">
        <v>539</v>
      </c>
      <c r="T273" s="217" t="s">
        <v>1029</v>
      </c>
      <c r="U273" s="295"/>
      <c r="V273" s="217"/>
      <c r="W273" s="289" t="s">
        <v>1018</v>
      </c>
      <c r="X273" s="270"/>
      <c r="Y273" s="270"/>
    </row>
    <row r="274" spans="1:25" s="52" customFormat="1" ht="16.5" x14ac:dyDescent="0.25">
      <c r="A274" s="38" t="s">
        <v>827</v>
      </c>
      <c r="B274" s="38" t="s">
        <v>577</v>
      </c>
      <c r="C274" s="69" t="s">
        <v>339</v>
      </c>
      <c r="D274" s="60"/>
      <c r="E274" s="67" t="s">
        <v>539</v>
      </c>
      <c r="F274" s="67" t="s">
        <v>539</v>
      </c>
      <c r="G274" s="41" t="s">
        <v>539</v>
      </c>
      <c r="H274" s="41" t="s">
        <v>539</v>
      </c>
      <c r="I274" s="41" t="s">
        <v>539</v>
      </c>
      <c r="J274" s="41" t="s">
        <v>539</v>
      </c>
      <c r="K274" s="41" t="s">
        <v>539</v>
      </c>
      <c r="L274" s="41" t="s">
        <v>539</v>
      </c>
      <c r="M274" s="41" t="s">
        <v>539</v>
      </c>
      <c r="N274" s="41" t="s">
        <v>539</v>
      </c>
      <c r="O274" s="41" t="s">
        <v>539</v>
      </c>
      <c r="P274" s="217" t="s">
        <v>539</v>
      </c>
      <c r="Q274" s="217" t="s">
        <v>539</v>
      </c>
      <c r="R274" s="41" t="s">
        <v>539</v>
      </c>
      <c r="S274" s="41" t="s">
        <v>539</v>
      </c>
      <c r="T274" s="217" t="s">
        <v>1029</v>
      </c>
      <c r="U274" s="295"/>
      <c r="V274" s="217"/>
      <c r="W274" s="289" t="s">
        <v>1018</v>
      </c>
      <c r="X274" s="270"/>
      <c r="Y274" s="270"/>
    </row>
    <row r="275" spans="1:25" s="52" customFormat="1" ht="16.5" x14ac:dyDescent="0.25">
      <c r="A275" s="38" t="s">
        <v>828</v>
      </c>
      <c r="B275" s="38" t="s">
        <v>578</v>
      </c>
      <c r="C275" s="65" t="s">
        <v>334</v>
      </c>
      <c r="D275" s="54"/>
      <c r="E275" s="67" t="s">
        <v>539</v>
      </c>
      <c r="F275" s="67" t="s">
        <v>539</v>
      </c>
      <c r="G275" s="41" t="s">
        <v>539</v>
      </c>
      <c r="H275" s="41" t="s">
        <v>539</v>
      </c>
      <c r="I275" s="41" t="s">
        <v>539</v>
      </c>
      <c r="J275" s="41" t="s">
        <v>539</v>
      </c>
      <c r="K275" s="41" t="s">
        <v>539</v>
      </c>
      <c r="L275" s="41" t="s">
        <v>539</v>
      </c>
      <c r="M275" s="41" t="s">
        <v>539</v>
      </c>
      <c r="N275" s="41" t="s">
        <v>539</v>
      </c>
      <c r="O275" s="41" t="s">
        <v>539</v>
      </c>
      <c r="P275" s="217" t="s">
        <v>539</v>
      </c>
      <c r="Q275" s="217" t="s">
        <v>539</v>
      </c>
      <c r="R275" s="41" t="s">
        <v>539</v>
      </c>
      <c r="S275" s="41" t="s">
        <v>539</v>
      </c>
      <c r="T275" s="217" t="s">
        <v>1029</v>
      </c>
      <c r="U275" s="295"/>
      <c r="V275" s="217"/>
      <c r="W275" s="289" t="s">
        <v>1018</v>
      </c>
      <c r="X275" s="270"/>
      <c r="Y275" s="270"/>
    </row>
    <row r="276" spans="1:25" s="52" customFormat="1" ht="19.5" customHeight="1" x14ac:dyDescent="0.25">
      <c r="A276" s="38" t="s">
        <v>829</v>
      </c>
      <c r="B276" s="38" t="s">
        <v>579</v>
      </c>
      <c r="C276" s="65" t="s">
        <v>335</v>
      </c>
      <c r="D276" s="60"/>
      <c r="E276" s="67" t="s">
        <v>539</v>
      </c>
      <c r="F276" s="67" t="s">
        <v>539</v>
      </c>
      <c r="G276" s="41" t="s">
        <v>539</v>
      </c>
      <c r="H276" s="41" t="s">
        <v>539</v>
      </c>
      <c r="I276" s="41" t="s">
        <v>539</v>
      </c>
      <c r="J276" s="41" t="s">
        <v>539</v>
      </c>
      <c r="K276" s="41" t="s">
        <v>539</v>
      </c>
      <c r="L276" s="41" t="s">
        <v>539</v>
      </c>
      <c r="M276" s="41" t="s">
        <v>539</v>
      </c>
      <c r="N276" s="41" t="s">
        <v>539</v>
      </c>
      <c r="O276" s="41" t="s">
        <v>539</v>
      </c>
      <c r="P276" s="217" t="s">
        <v>539</v>
      </c>
      <c r="Q276" s="217" t="s">
        <v>539</v>
      </c>
      <c r="R276" s="41" t="s">
        <v>539</v>
      </c>
      <c r="S276" s="41" t="s">
        <v>539</v>
      </c>
      <c r="T276" s="217" t="s">
        <v>1029</v>
      </c>
      <c r="U276" s="295"/>
      <c r="V276" s="217"/>
      <c r="W276" s="289" t="s">
        <v>1018</v>
      </c>
      <c r="X276" s="270"/>
      <c r="Y276" s="270"/>
    </row>
    <row r="277" spans="1:25" s="52" customFormat="1" ht="16.5" x14ac:dyDescent="0.25">
      <c r="A277" s="38" t="s">
        <v>830</v>
      </c>
      <c r="B277" s="38" t="s">
        <v>580</v>
      </c>
      <c r="C277" s="69" t="s">
        <v>336</v>
      </c>
      <c r="D277" s="60"/>
      <c r="E277" s="67" t="s">
        <v>539</v>
      </c>
      <c r="F277" s="67" t="s">
        <v>539</v>
      </c>
      <c r="G277" s="41" t="s">
        <v>539</v>
      </c>
      <c r="H277" s="41" t="s">
        <v>539</v>
      </c>
      <c r="I277" s="41" t="s">
        <v>539</v>
      </c>
      <c r="J277" s="41" t="s">
        <v>539</v>
      </c>
      <c r="K277" s="41" t="s">
        <v>539</v>
      </c>
      <c r="L277" s="41" t="s">
        <v>539</v>
      </c>
      <c r="M277" s="41" t="s">
        <v>539</v>
      </c>
      <c r="N277" s="41" t="s">
        <v>539</v>
      </c>
      <c r="O277" s="41" t="s">
        <v>539</v>
      </c>
      <c r="P277" s="217" t="s">
        <v>539</v>
      </c>
      <c r="Q277" s="217" t="s">
        <v>539</v>
      </c>
      <c r="R277" s="41" t="s">
        <v>539</v>
      </c>
      <c r="S277" s="41" t="s">
        <v>539</v>
      </c>
      <c r="T277" s="217" t="s">
        <v>1029</v>
      </c>
      <c r="U277" s="295"/>
      <c r="V277" s="217" t="s">
        <v>1020</v>
      </c>
      <c r="W277" s="289" t="s">
        <v>1017</v>
      </c>
      <c r="X277" s="270"/>
      <c r="Y277" s="270"/>
    </row>
    <row r="278" spans="1:25" s="52" customFormat="1" ht="16.5" x14ac:dyDescent="0.25">
      <c r="A278" s="38" t="s">
        <v>831</v>
      </c>
      <c r="B278" s="38" t="s">
        <v>581</v>
      </c>
      <c r="C278" s="69" t="s">
        <v>337</v>
      </c>
      <c r="D278" s="60"/>
      <c r="E278" s="67" t="s">
        <v>539</v>
      </c>
      <c r="F278" s="67" t="s">
        <v>539</v>
      </c>
      <c r="G278" s="41" t="s">
        <v>539</v>
      </c>
      <c r="H278" s="41" t="s">
        <v>539</v>
      </c>
      <c r="I278" s="41" t="s">
        <v>539</v>
      </c>
      <c r="J278" s="41" t="s">
        <v>539</v>
      </c>
      <c r="K278" s="41" t="s">
        <v>539</v>
      </c>
      <c r="L278" s="41" t="s">
        <v>539</v>
      </c>
      <c r="M278" s="41" t="s">
        <v>539</v>
      </c>
      <c r="N278" s="41" t="s">
        <v>539</v>
      </c>
      <c r="O278" s="41" t="s">
        <v>539</v>
      </c>
      <c r="P278" s="217" t="s">
        <v>539</v>
      </c>
      <c r="Q278" s="217" t="s">
        <v>539</v>
      </c>
      <c r="R278" s="41" t="s">
        <v>539</v>
      </c>
      <c r="S278" s="41" t="s">
        <v>539</v>
      </c>
      <c r="T278" s="217" t="s">
        <v>1029</v>
      </c>
      <c r="U278" s="295"/>
      <c r="V278" s="217" t="s">
        <v>1020</v>
      </c>
      <c r="W278" s="289" t="s">
        <v>1017</v>
      </c>
      <c r="X278" s="270"/>
      <c r="Y278" s="270"/>
    </row>
    <row r="279" spans="1:25" s="52" customFormat="1" ht="16.5" x14ac:dyDescent="0.25">
      <c r="A279" s="38" t="s">
        <v>832</v>
      </c>
      <c r="B279" s="38" t="s">
        <v>582</v>
      </c>
      <c r="C279" s="69" t="s">
        <v>340</v>
      </c>
      <c r="D279" s="60"/>
      <c r="E279" s="67" t="s">
        <v>539</v>
      </c>
      <c r="F279" s="67" t="s">
        <v>539</v>
      </c>
      <c r="G279" s="41" t="s">
        <v>539</v>
      </c>
      <c r="H279" s="41" t="s">
        <v>539</v>
      </c>
      <c r="I279" s="41" t="s">
        <v>539</v>
      </c>
      <c r="J279" s="41" t="s">
        <v>539</v>
      </c>
      <c r="K279" s="41" t="s">
        <v>539</v>
      </c>
      <c r="L279" s="41" t="s">
        <v>539</v>
      </c>
      <c r="M279" s="41" t="s">
        <v>539</v>
      </c>
      <c r="N279" s="41" t="s">
        <v>539</v>
      </c>
      <c r="O279" s="41" t="s">
        <v>539</v>
      </c>
      <c r="P279" s="217" t="s">
        <v>539</v>
      </c>
      <c r="Q279" s="217" t="s">
        <v>539</v>
      </c>
      <c r="R279" s="41" t="s">
        <v>539</v>
      </c>
      <c r="S279" s="41" t="s">
        <v>539</v>
      </c>
      <c r="T279" s="217" t="s">
        <v>1029</v>
      </c>
      <c r="U279" s="295"/>
      <c r="V279" s="217"/>
      <c r="W279" s="289" t="s">
        <v>1018</v>
      </c>
      <c r="X279" s="270"/>
      <c r="Y279" s="270"/>
    </row>
    <row r="280" spans="1:25" s="52" customFormat="1" ht="16.5" x14ac:dyDescent="0.25">
      <c r="A280" s="38" t="s">
        <v>833</v>
      </c>
      <c r="B280" s="38" t="s">
        <v>583</v>
      </c>
      <c r="C280" s="65" t="s">
        <v>491</v>
      </c>
      <c r="D280" s="60"/>
      <c r="E280" s="67" t="s">
        <v>539</v>
      </c>
      <c r="F280" s="67" t="s">
        <v>539</v>
      </c>
      <c r="G280" s="41" t="s">
        <v>539</v>
      </c>
      <c r="H280" s="41" t="s">
        <v>539</v>
      </c>
      <c r="I280" s="41" t="s">
        <v>539</v>
      </c>
      <c r="J280" s="41" t="s">
        <v>539</v>
      </c>
      <c r="K280" s="41" t="s">
        <v>539</v>
      </c>
      <c r="L280" s="41" t="s">
        <v>539</v>
      </c>
      <c r="M280" s="41" t="s">
        <v>539</v>
      </c>
      <c r="N280" s="41" t="s">
        <v>539</v>
      </c>
      <c r="O280" s="41" t="s">
        <v>539</v>
      </c>
      <c r="P280" s="217" t="s">
        <v>539</v>
      </c>
      <c r="Q280" s="217" t="s">
        <v>539</v>
      </c>
      <c r="R280" s="41" t="s">
        <v>539</v>
      </c>
      <c r="S280" s="41" t="s">
        <v>539</v>
      </c>
      <c r="T280" s="217" t="s">
        <v>1029</v>
      </c>
      <c r="U280" s="295"/>
      <c r="V280" s="217"/>
      <c r="W280" s="289" t="s">
        <v>1018</v>
      </c>
      <c r="X280" s="270"/>
      <c r="Y280" s="270"/>
    </row>
    <row r="281" spans="1:25" s="52" customFormat="1" ht="16.5" x14ac:dyDescent="0.25">
      <c r="A281" s="38" t="s">
        <v>834</v>
      </c>
      <c r="B281" s="38" t="s">
        <v>51</v>
      </c>
      <c r="C281" s="65" t="s">
        <v>528</v>
      </c>
      <c r="D281" s="60"/>
      <c r="E281" s="67" t="s">
        <v>539</v>
      </c>
      <c r="F281" s="67" t="s">
        <v>539</v>
      </c>
      <c r="G281" s="41" t="s">
        <v>539</v>
      </c>
      <c r="H281" s="41" t="s">
        <v>539</v>
      </c>
      <c r="I281" s="41" t="s">
        <v>539</v>
      </c>
      <c r="J281" s="41" t="s">
        <v>539</v>
      </c>
      <c r="K281" s="41" t="s">
        <v>539</v>
      </c>
      <c r="L281" s="41" t="s">
        <v>539</v>
      </c>
      <c r="M281" s="41" t="s">
        <v>539</v>
      </c>
      <c r="N281" s="41" t="s">
        <v>539</v>
      </c>
      <c r="O281" s="41" t="s">
        <v>539</v>
      </c>
      <c r="P281" s="217" t="s">
        <v>539</v>
      </c>
      <c r="Q281" s="217" t="s">
        <v>539</v>
      </c>
      <c r="R281" s="41" t="s">
        <v>539</v>
      </c>
      <c r="S281" s="41" t="s">
        <v>539</v>
      </c>
      <c r="T281" s="217" t="s">
        <v>1029</v>
      </c>
      <c r="U281" s="307"/>
      <c r="V281" s="306"/>
      <c r="W281" s="289" t="s">
        <v>1018</v>
      </c>
      <c r="X281" s="314"/>
      <c r="Y281" s="314"/>
    </row>
    <row r="282" spans="1:25" s="52" customFormat="1" ht="31.5" x14ac:dyDescent="0.25">
      <c r="A282" s="38" t="s">
        <v>835</v>
      </c>
      <c r="B282" s="38" t="s">
        <v>575</v>
      </c>
      <c r="C282" s="184" t="s">
        <v>246</v>
      </c>
      <c r="D282" s="315" t="s">
        <v>985</v>
      </c>
      <c r="E282" s="67" t="s">
        <v>539</v>
      </c>
      <c r="F282" s="67" t="s">
        <v>539</v>
      </c>
      <c r="G282" s="41" t="s">
        <v>539</v>
      </c>
      <c r="H282" s="41" t="s">
        <v>539</v>
      </c>
      <c r="I282" s="41" t="s">
        <v>539</v>
      </c>
      <c r="J282" s="41" t="s">
        <v>539</v>
      </c>
      <c r="K282" s="41" t="s">
        <v>539</v>
      </c>
      <c r="L282" s="41" t="s">
        <v>539</v>
      </c>
      <c r="M282" s="41" t="s">
        <v>539</v>
      </c>
      <c r="N282" s="41" t="s">
        <v>539</v>
      </c>
      <c r="O282" s="41" t="s">
        <v>539</v>
      </c>
      <c r="P282" s="217" t="s">
        <v>539</v>
      </c>
      <c r="Q282" s="217" t="s">
        <v>539</v>
      </c>
      <c r="R282" s="41" t="s">
        <v>539</v>
      </c>
      <c r="S282" s="41" t="s">
        <v>539</v>
      </c>
      <c r="T282" s="217" t="s">
        <v>1029</v>
      </c>
      <c r="U282" s="295">
        <v>1</v>
      </c>
      <c r="V282" s="217"/>
      <c r="W282" s="289" t="s">
        <v>1018</v>
      </c>
      <c r="X282" s="310"/>
      <c r="Y282" s="310"/>
    </row>
    <row r="283" spans="1:25" s="52" customFormat="1" x14ac:dyDescent="0.2">
      <c r="A283" s="38" t="s">
        <v>836</v>
      </c>
      <c r="B283" s="38" t="s">
        <v>576</v>
      </c>
      <c r="C283" s="54" t="s">
        <v>354</v>
      </c>
      <c r="D283" s="292"/>
      <c r="E283" s="67" t="s">
        <v>539</v>
      </c>
      <c r="F283" s="67" t="s">
        <v>539</v>
      </c>
      <c r="G283" s="41" t="s">
        <v>539</v>
      </c>
      <c r="H283" s="41" t="s">
        <v>539</v>
      </c>
      <c r="I283" s="41" t="s">
        <v>539</v>
      </c>
      <c r="J283" s="41" t="s">
        <v>539</v>
      </c>
      <c r="K283" s="41" t="s">
        <v>539</v>
      </c>
      <c r="L283" s="41" t="s">
        <v>539</v>
      </c>
      <c r="M283" s="41" t="s">
        <v>539</v>
      </c>
      <c r="N283" s="41" t="s">
        <v>539</v>
      </c>
      <c r="O283" s="41" t="s">
        <v>539</v>
      </c>
      <c r="P283" s="217" t="s">
        <v>539</v>
      </c>
      <c r="Q283" s="217" t="s">
        <v>539</v>
      </c>
      <c r="R283" s="41" t="s">
        <v>539</v>
      </c>
      <c r="S283" s="41" t="s">
        <v>539</v>
      </c>
      <c r="T283" s="217" t="s">
        <v>1029</v>
      </c>
      <c r="U283" s="295"/>
      <c r="V283" s="217"/>
      <c r="W283" s="217" t="s">
        <v>1018</v>
      </c>
      <c r="X283" s="274"/>
      <c r="Y283" s="274"/>
    </row>
    <row r="284" spans="1:25" s="52" customFormat="1" ht="16.5" x14ac:dyDescent="0.25">
      <c r="A284" s="38" t="s">
        <v>837</v>
      </c>
      <c r="B284" s="38" t="s">
        <v>577</v>
      </c>
      <c r="C284" s="186" t="s">
        <v>245</v>
      </c>
      <c r="D284" s="54"/>
      <c r="E284" s="67" t="s">
        <v>539</v>
      </c>
      <c r="F284" s="67" t="s">
        <v>539</v>
      </c>
      <c r="G284" s="41" t="s">
        <v>539</v>
      </c>
      <c r="H284" s="41" t="s">
        <v>539</v>
      </c>
      <c r="I284" s="41" t="s">
        <v>539</v>
      </c>
      <c r="J284" s="41" t="s">
        <v>539</v>
      </c>
      <c r="K284" s="41" t="s">
        <v>539</v>
      </c>
      <c r="L284" s="41" t="s">
        <v>539</v>
      </c>
      <c r="M284" s="41" t="s">
        <v>539</v>
      </c>
      <c r="N284" s="41" t="s">
        <v>539</v>
      </c>
      <c r="O284" s="41" t="s">
        <v>539</v>
      </c>
      <c r="P284" s="217" t="s">
        <v>539</v>
      </c>
      <c r="Q284" s="217" t="s">
        <v>539</v>
      </c>
      <c r="R284" s="41" t="s">
        <v>539</v>
      </c>
      <c r="S284" s="41" t="s">
        <v>539</v>
      </c>
      <c r="T284" s="217" t="s">
        <v>1029</v>
      </c>
      <c r="U284" s="295"/>
      <c r="V284" s="217"/>
      <c r="W284" s="289" t="s">
        <v>1018</v>
      </c>
      <c r="X284" s="270"/>
      <c r="Y284" s="270"/>
    </row>
    <row r="285" spans="1:25" s="52" customFormat="1" ht="16.5" x14ac:dyDescent="0.25">
      <c r="A285" s="38" t="s">
        <v>838</v>
      </c>
      <c r="B285" s="38" t="s">
        <v>578</v>
      </c>
      <c r="C285" s="187" t="s">
        <v>247</v>
      </c>
      <c r="D285" s="188"/>
      <c r="E285" s="67" t="s">
        <v>539</v>
      </c>
      <c r="F285" s="67" t="s">
        <v>539</v>
      </c>
      <c r="G285" s="41" t="s">
        <v>539</v>
      </c>
      <c r="H285" s="308" t="s">
        <v>549</v>
      </c>
      <c r="I285" s="41" t="s">
        <v>539</v>
      </c>
      <c r="J285" s="41" t="s">
        <v>539</v>
      </c>
      <c r="K285" s="41" t="s">
        <v>539</v>
      </c>
      <c r="L285" s="41" t="s">
        <v>539</v>
      </c>
      <c r="M285" s="41" t="s">
        <v>539</v>
      </c>
      <c r="N285" s="41" t="s">
        <v>539</v>
      </c>
      <c r="O285" s="41" t="s">
        <v>539</v>
      </c>
      <c r="P285" s="217" t="s">
        <v>539</v>
      </c>
      <c r="Q285" s="217" t="s">
        <v>539</v>
      </c>
      <c r="R285" s="41" t="s">
        <v>539</v>
      </c>
      <c r="S285" s="41" t="s">
        <v>539</v>
      </c>
      <c r="T285" s="217" t="s">
        <v>1029</v>
      </c>
      <c r="U285" s="295"/>
      <c r="V285" s="217"/>
      <c r="W285" s="289" t="s">
        <v>1018</v>
      </c>
      <c r="X285" s="270"/>
      <c r="Y285" s="270"/>
    </row>
    <row r="286" spans="1:25" s="52" customFormat="1" ht="16.5" x14ac:dyDescent="0.25">
      <c r="A286" s="38" t="s">
        <v>839</v>
      </c>
      <c r="B286" s="38" t="s">
        <v>579</v>
      </c>
      <c r="C286" s="189" t="s">
        <v>248</v>
      </c>
      <c r="D286" s="190"/>
      <c r="E286" s="67" t="s">
        <v>539</v>
      </c>
      <c r="F286" s="308" t="s">
        <v>549</v>
      </c>
      <c r="G286" s="41" t="s">
        <v>539</v>
      </c>
      <c r="H286" s="41" t="s">
        <v>539</v>
      </c>
      <c r="I286" s="41" t="s">
        <v>539</v>
      </c>
      <c r="J286" s="41" t="s">
        <v>539</v>
      </c>
      <c r="K286" s="41" t="s">
        <v>539</v>
      </c>
      <c r="L286" s="41" t="s">
        <v>539</v>
      </c>
      <c r="M286" s="41" t="s">
        <v>539</v>
      </c>
      <c r="N286" s="41" t="s">
        <v>539</v>
      </c>
      <c r="O286" s="41" t="s">
        <v>539</v>
      </c>
      <c r="P286" s="217" t="s">
        <v>539</v>
      </c>
      <c r="Q286" s="217" t="s">
        <v>539</v>
      </c>
      <c r="R286" s="41" t="s">
        <v>539</v>
      </c>
      <c r="S286" s="41" t="s">
        <v>539</v>
      </c>
      <c r="T286" s="217" t="s">
        <v>1029</v>
      </c>
      <c r="U286" s="295"/>
      <c r="V286" s="217"/>
      <c r="W286" s="289" t="s">
        <v>1018</v>
      </c>
      <c r="X286" s="270"/>
      <c r="Y286" s="270"/>
    </row>
    <row r="287" spans="1:25" s="52" customFormat="1" ht="16.5" x14ac:dyDescent="0.25">
      <c r="A287" s="38" t="s">
        <v>840</v>
      </c>
      <c r="B287" s="38" t="s">
        <v>580</v>
      </c>
      <c r="C287" s="189" t="s">
        <v>249</v>
      </c>
      <c r="D287" s="190"/>
      <c r="E287" s="67" t="s">
        <v>539</v>
      </c>
      <c r="F287" s="67" t="s">
        <v>539</v>
      </c>
      <c r="G287" s="41" t="s">
        <v>539</v>
      </c>
      <c r="H287" s="41" t="s">
        <v>539</v>
      </c>
      <c r="I287" s="41" t="s">
        <v>539</v>
      </c>
      <c r="J287" s="41" t="s">
        <v>539</v>
      </c>
      <c r="K287" s="41" t="s">
        <v>539</v>
      </c>
      <c r="L287" s="41" t="s">
        <v>539</v>
      </c>
      <c r="M287" s="41" t="s">
        <v>539</v>
      </c>
      <c r="N287" s="41" t="s">
        <v>539</v>
      </c>
      <c r="O287" s="41" t="s">
        <v>539</v>
      </c>
      <c r="P287" s="217" t="s">
        <v>539</v>
      </c>
      <c r="Q287" s="217" t="s">
        <v>539</v>
      </c>
      <c r="R287" s="41" t="s">
        <v>539</v>
      </c>
      <c r="S287" s="41" t="s">
        <v>539</v>
      </c>
      <c r="T287" s="217" t="s">
        <v>1029</v>
      </c>
      <c r="U287" s="295"/>
      <c r="V287" s="217"/>
      <c r="W287" s="289" t="s">
        <v>1018</v>
      </c>
      <c r="X287" s="270"/>
      <c r="Y287" s="270"/>
    </row>
    <row r="288" spans="1:25" s="52" customFormat="1" ht="16.5" x14ac:dyDescent="0.25">
      <c r="A288" s="38" t="s">
        <v>841</v>
      </c>
      <c r="B288" s="38" t="s">
        <v>581</v>
      </c>
      <c r="C288" s="189" t="s">
        <v>250</v>
      </c>
      <c r="D288" s="190"/>
      <c r="E288" s="67" t="s">
        <v>539</v>
      </c>
      <c r="F288" s="67" t="s">
        <v>539</v>
      </c>
      <c r="G288" s="41" t="s">
        <v>539</v>
      </c>
      <c r="H288" s="41" t="s">
        <v>539</v>
      </c>
      <c r="I288" s="41" t="s">
        <v>539</v>
      </c>
      <c r="J288" s="41" t="s">
        <v>539</v>
      </c>
      <c r="K288" s="41" t="s">
        <v>539</v>
      </c>
      <c r="L288" s="41" t="s">
        <v>539</v>
      </c>
      <c r="M288" s="41" t="s">
        <v>539</v>
      </c>
      <c r="N288" s="41" t="s">
        <v>539</v>
      </c>
      <c r="O288" s="41" t="s">
        <v>539</v>
      </c>
      <c r="P288" s="217" t="s">
        <v>539</v>
      </c>
      <c r="Q288" s="217" t="s">
        <v>539</v>
      </c>
      <c r="R288" s="41" t="s">
        <v>539</v>
      </c>
      <c r="S288" s="41" t="s">
        <v>539</v>
      </c>
      <c r="T288" s="217" t="s">
        <v>1029</v>
      </c>
      <c r="U288" s="295"/>
      <c r="V288" s="217"/>
      <c r="W288" s="289" t="s">
        <v>1018</v>
      </c>
      <c r="X288" s="270"/>
      <c r="Y288" s="270"/>
    </row>
    <row r="289" spans="1:25" s="52" customFormat="1" ht="16.5" x14ac:dyDescent="0.25">
      <c r="A289" s="38" t="s">
        <v>842</v>
      </c>
      <c r="B289" s="38" t="s">
        <v>582</v>
      </c>
      <c r="C289" s="189" t="s">
        <v>252</v>
      </c>
      <c r="D289" s="190"/>
      <c r="E289" s="67" t="s">
        <v>539</v>
      </c>
      <c r="F289" s="67" t="s">
        <v>539</v>
      </c>
      <c r="G289" s="41" t="s">
        <v>539</v>
      </c>
      <c r="H289" s="41" t="s">
        <v>539</v>
      </c>
      <c r="I289" s="41" t="s">
        <v>539</v>
      </c>
      <c r="J289" s="41" t="s">
        <v>539</v>
      </c>
      <c r="K289" s="41" t="s">
        <v>539</v>
      </c>
      <c r="L289" s="41" t="s">
        <v>539</v>
      </c>
      <c r="M289" s="41" t="s">
        <v>539</v>
      </c>
      <c r="N289" s="41" t="s">
        <v>539</v>
      </c>
      <c r="O289" s="41" t="s">
        <v>539</v>
      </c>
      <c r="P289" s="217" t="s">
        <v>539</v>
      </c>
      <c r="Q289" s="217" t="s">
        <v>539</v>
      </c>
      <c r="R289" s="41" t="s">
        <v>539</v>
      </c>
      <c r="S289" s="41" t="s">
        <v>539</v>
      </c>
      <c r="T289" s="217" t="s">
        <v>1029</v>
      </c>
      <c r="U289" s="295"/>
      <c r="V289" s="217"/>
      <c r="W289" s="289" t="s">
        <v>1018</v>
      </c>
      <c r="X289" s="270"/>
      <c r="Y289" s="270"/>
    </row>
    <row r="290" spans="1:25" s="52" customFormat="1" x14ac:dyDescent="0.25">
      <c r="A290" s="38" t="s">
        <v>843</v>
      </c>
      <c r="B290" s="38" t="s">
        <v>575</v>
      </c>
      <c r="C290" s="191" t="s">
        <v>254</v>
      </c>
      <c r="D290" s="60" t="s">
        <v>25</v>
      </c>
      <c r="E290" s="67" t="s">
        <v>539</v>
      </c>
      <c r="F290" s="67" t="s">
        <v>539</v>
      </c>
      <c r="G290" s="41" t="s">
        <v>539</v>
      </c>
      <c r="H290" s="41" t="s">
        <v>539</v>
      </c>
      <c r="I290" s="41" t="s">
        <v>539</v>
      </c>
      <c r="J290" s="41" t="s">
        <v>539</v>
      </c>
      <c r="K290" s="41" t="s">
        <v>539</v>
      </c>
      <c r="L290" s="41" t="s">
        <v>539</v>
      </c>
      <c r="M290" s="41" t="s">
        <v>539</v>
      </c>
      <c r="N290" s="41" t="s">
        <v>539</v>
      </c>
      <c r="O290" s="41" t="s">
        <v>539</v>
      </c>
      <c r="P290" s="217" t="s">
        <v>539</v>
      </c>
      <c r="Q290" s="217" t="s">
        <v>539</v>
      </c>
      <c r="R290" s="41" t="s">
        <v>539</v>
      </c>
      <c r="S290" s="41" t="s">
        <v>539</v>
      </c>
      <c r="T290" s="217" t="s">
        <v>1029</v>
      </c>
      <c r="U290" s="295"/>
      <c r="V290" s="217" t="s">
        <v>1020</v>
      </c>
      <c r="W290" s="217" t="s">
        <v>1017</v>
      </c>
      <c r="X290" s="270"/>
      <c r="Y290" s="270"/>
    </row>
    <row r="291" spans="1:25" s="52" customFormat="1" x14ac:dyDescent="0.25">
      <c r="A291" s="38" t="s">
        <v>844</v>
      </c>
      <c r="B291" s="38" t="s">
        <v>576</v>
      </c>
      <c r="C291" s="191" t="s">
        <v>255</v>
      </c>
      <c r="D291" s="60"/>
      <c r="E291" s="67" t="s">
        <v>539</v>
      </c>
      <c r="F291" s="67" t="s">
        <v>539</v>
      </c>
      <c r="G291" s="41" t="s">
        <v>539</v>
      </c>
      <c r="H291" s="41" t="s">
        <v>539</v>
      </c>
      <c r="I291" s="41" t="s">
        <v>539</v>
      </c>
      <c r="J291" s="41" t="s">
        <v>539</v>
      </c>
      <c r="K291" s="41" t="s">
        <v>539</v>
      </c>
      <c r="L291" s="41" t="s">
        <v>539</v>
      </c>
      <c r="M291" s="41" t="s">
        <v>539</v>
      </c>
      <c r="N291" s="41" t="s">
        <v>539</v>
      </c>
      <c r="O291" s="41" t="s">
        <v>539</v>
      </c>
      <c r="P291" s="217" t="s">
        <v>539</v>
      </c>
      <c r="Q291" s="217" t="s">
        <v>539</v>
      </c>
      <c r="R291" s="41" t="s">
        <v>539</v>
      </c>
      <c r="S291" s="41" t="s">
        <v>539</v>
      </c>
      <c r="T291" s="217" t="s">
        <v>1029</v>
      </c>
      <c r="U291" s="295"/>
      <c r="V291" s="217" t="s">
        <v>1020</v>
      </c>
      <c r="W291" s="217" t="s">
        <v>1017</v>
      </c>
      <c r="X291" s="270"/>
      <c r="Y291" s="270"/>
    </row>
    <row r="292" spans="1:25" s="52" customFormat="1" x14ac:dyDescent="0.25">
      <c r="A292" s="38" t="s">
        <v>845</v>
      </c>
      <c r="B292" s="38" t="s">
        <v>577</v>
      </c>
      <c r="C292" s="191" t="s">
        <v>264</v>
      </c>
      <c r="D292" s="60"/>
      <c r="E292" s="67" t="s">
        <v>539</v>
      </c>
      <c r="F292" s="67" t="s">
        <v>539</v>
      </c>
      <c r="G292" s="41" t="s">
        <v>539</v>
      </c>
      <c r="H292" s="41" t="s">
        <v>539</v>
      </c>
      <c r="I292" s="41" t="s">
        <v>539</v>
      </c>
      <c r="J292" s="41" t="s">
        <v>539</v>
      </c>
      <c r="K292" s="41" t="s">
        <v>539</v>
      </c>
      <c r="L292" s="41" t="s">
        <v>539</v>
      </c>
      <c r="M292" s="41" t="s">
        <v>539</v>
      </c>
      <c r="N292" s="41" t="s">
        <v>539</v>
      </c>
      <c r="O292" s="41" t="s">
        <v>539</v>
      </c>
      <c r="P292" s="217" t="s">
        <v>539</v>
      </c>
      <c r="Q292" s="217" t="s">
        <v>539</v>
      </c>
      <c r="R292" s="41" t="s">
        <v>539</v>
      </c>
      <c r="S292" s="41" t="s">
        <v>539</v>
      </c>
      <c r="T292" s="217" t="s">
        <v>1029</v>
      </c>
      <c r="U292" s="295"/>
      <c r="V292" s="217" t="s">
        <v>1020</v>
      </c>
      <c r="W292" s="217" t="s">
        <v>1018</v>
      </c>
      <c r="X292" s="270"/>
      <c r="Y292" s="270" t="s">
        <v>1023</v>
      </c>
    </row>
    <row r="293" spans="1:25" s="52" customFormat="1" ht="16.5" x14ac:dyDescent="0.25">
      <c r="A293" s="38" t="s">
        <v>846</v>
      </c>
      <c r="B293" s="38" t="s">
        <v>578</v>
      </c>
      <c r="C293" s="191" t="s">
        <v>256</v>
      </c>
      <c r="D293" s="60"/>
      <c r="E293" s="67" t="s">
        <v>539</v>
      </c>
      <c r="F293" s="67" t="s">
        <v>539</v>
      </c>
      <c r="G293" s="41" t="s">
        <v>539</v>
      </c>
      <c r="H293" s="41" t="s">
        <v>539</v>
      </c>
      <c r="I293" s="41" t="s">
        <v>539</v>
      </c>
      <c r="J293" s="41" t="s">
        <v>539</v>
      </c>
      <c r="K293" s="41" t="s">
        <v>539</v>
      </c>
      <c r="L293" s="41" t="s">
        <v>539</v>
      </c>
      <c r="M293" s="41" t="s">
        <v>539</v>
      </c>
      <c r="N293" s="41" t="s">
        <v>539</v>
      </c>
      <c r="O293" s="41" t="s">
        <v>539</v>
      </c>
      <c r="P293" s="217" t="s">
        <v>539</v>
      </c>
      <c r="Q293" s="217" t="s">
        <v>539</v>
      </c>
      <c r="R293" s="41" t="s">
        <v>539</v>
      </c>
      <c r="S293" s="41" t="s">
        <v>539</v>
      </c>
      <c r="T293" s="217" t="s">
        <v>1029</v>
      </c>
      <c r="U293" s="295"/>
      <c r="V293" s="217"/>
      <c r="W293" s="289" t="s">
        <v>1018</v>
      </c>
      <c r="X293" s="270"/>
      <c r="Y293" s="270"/>
    </row>
    <row r="294" spans="1:25" s="52" customFormat="1" x14ac:dyDescent="0.25">
      <c r="A294" s="38" t="s">
        <v>847</v>
      </c>
      <c r="B294" s="38" t="s">
        <v>579</v>
      </c>
      <c r="C294" s="192" t="s">
        <v>258</v>
      </c>
      <c r="D294" s="60"/>
      <c r="E294" s="67" t="s">
        <v>539</v>
      </c>
      <c r="F294" s="67" t="s">
        <v>539</v>
      </c>
      <c r="G294" s="41" t="s">
        <v>539</v>
      </c>
      <c r="H294" s="41" t="s">
        <v>539</v>
      </c>
      <c r="I294" s="41" t="s">
        <v>539</v>
      </c>
      <c r="J294" s="41" t="s">
        <v>539</v>
      </c>
      <c r="K294" s="41" t="s">
        <v>539</v>
      </c>
      <c r="L294" s="41" t="s">
        <v>539</v>
      </c>
      <c r="M294" s="41" t="s">
        <v>539</v>
      </c>
      <c r="N294" s="41" t="s">
        <v>539</v>
      </c>
      <c r="O294" s="41" t="s">
        <v>539</v>
      </c>
      <c r="P294" s="217" t="s">
        <v>539</v>
      </c>
      <c r="Q294" s="295" t="s">
        <v>548</v>
      </c>
      <c r="R294" s="41" t="s">
        <v>539</v>
      </c>
      <c r="S294" s="41" t="s">
        <v>539</v>
      </c>
      <c r="T294" s="217" t="s">
        <v>1029</v>
      </c>
      <c r="U294" s="295"/>
      <c r="V294" s="217" t="s">
        <v>1020</v>
      </c>
      <c r="W294" s="217" t="s">
        <v>1017</v>
      </c>
      <c r="X294" s="270"/>
      <c r="Y294" s="270"/>
    </row>
    <row r="295" spans="1:25" s="52" customFormat="1" ht="16.5" x14ac:dyDescent="0.25">
      <c r="A295" s="38" t="s">
        <v>848</v>
      </c>
      <c r="B295" s="38" t="s">
        <v>580</v>
      </c>
      <c r="C295" s="191" t="s">
        <v>259</v>
      </c>
      <c r="D295" s="60"/>
      <c r="E295" s="67" t="s">
        <v>539</v>
      </c>
      <c r="F295" s="67" t="s">
        <v>539</v>
      </c>
      <c r="G295" s="41" t="s">
        <v>539</v>
      </c>
      <c r="H295" s="41" t="s">
        <v>539</v>
      </c>
      <c r="I295" s="41" t="s">
        <v>539</v>
      </c>
      <c r="J295" s="41" t="s">
        <v>539</v>
      </c>
      <c r="K295" s="41" t="s">
        <v>539</v>
      </c>
      <c r="L295" s="41" t="s">
        <v>539</v>
      </c>
      <c r="M295" s="41" t="s">
        <v>539</v>
      </c>
      <c r="N295" s="41" t="s">
        <v>539</v>
      </c>
      <c r="O295" s="308" t="s">
        <v>549</v>
      </c>
      <c r="P295" s="217" t="s">
        <v>539</v>
      </c>
      <c r="Q295" s="217" t="s">
        <v>539</v>
      </c>
      <c r="R295" s="41" t="s">
        <v>539</v>
      </c>
      <c r="S295" s="41" t="s">
        <v>539</v>
      </c>
      <c r="T295" s="217" t="s">
        <v>1029</v>
      </c>
      <c r="U295" s="316"/>
      <c r="V295" s="317"/>
      <c r="W295" s="289" t="s">
        <v>1018</v>
      </c>
      <c r="X295" s="313"/>
      <c r="Y295" s="305"/>
    </row>
    <row r="296" spans="1:25" s="52" customFormat="1" ht="16.5" x14ac:dyDescent="0.25">
      <c r="A296" s="38" t="s">
        <v>849</v>
      </c>
      <c r="B296" s="38" t="s">
        <v>581</v>
      </c>
      <c r="C296" s="191" t="s">
        <v>260</v>
      </c>
      <c r="D296" s="60"/>
      <c r="E296" s="67" t="s">
        <v>539</v>
      </c>
      <c r="F296" s="67" t="s">
        <v>539</v>
      </c>
      <c r="G296" s="41" t="s">
        <v>539</v>
      </c>
      <c r="H296" s="41" t="s">
        <v>539</v>
      </c>
      <c r="I296" s="41" t="s">
        <v>539</v>
      </c>
      <c r="J296" s="41" t="s">
        <v>539</v>
      </c>
      <c r="K296" s="41" t="s">
        <v>539</v>
      </c>
      <c r="L296" s="41" t="s">
        <v>539</v>
      </c>
      <c r="M296" s="41" t="s">
        <v>539</v>
      </c>
      <c r="N296" s="41" t="s">
        <v>539</v>
      </c>
      <c r="O296" s="41" t="s">
        <v>539</v>
      </c>
      <c r="P296" s="217" t="s">
        <v>539</v>
      </c>
      <c r="Q296" s="217" t="s">
        <v>539</v>
      </c>
      <c r="R296" s="41" t="s">
        <v>539</v>
      </c>
      <c r="S296" s="41" t="s">
        <v>539</v>
      </c>
      <c r="T296" s="217" t="s">
        <v>1029</v>
      </c>
      <c r="U296" s="295"/>
      <c r="V296" s="217"/>
      <c r="W296" s="289" t="s">
        <v>1018</v>
      </c>
      <c r="X296" s="270"/>
      <c r="Y296" s="311"/>
    </row>
    <row r="297" spans="1:25" s="52" customFormat="1" ht="16.5" x14ac:dyDescent="0.25">
      <c r="A297" s="38" t="s">
        <v>850</v>
      </c>
      <c r="B297" s="38" t="s">
        <v>582</v>
      </c>
      <c r="C297" s="191" t="s">
        <v>261</v>
      </c>
      <c r="D297" s="60"/>
      <c r="E297" s="67" t="s">
        <v>539</v>
      </c>
      <c r="F297" s="67" t="s">
        <v>539</v>
      </c>
      <c r="G297" s="41" t="s">
        <v>539</v>
      </c>
      <c r="H297" s="41" t="s">
        <v>539</v>
      </c>
      <c r="I297" s="41" t="s">
        <v>539</v>
      </c>
      <c r="J297" s="41" t="s">
        <v>539</v>
      </c>
      <c r="K297" s="41" t="s">
        <v>539</v>
      </c>
      <c r="L297" s="41" t="s">
        <v>539</v>
      </c>
      <c r="M297" s="41" t="s">
        <v>539</v>
      </c>
      <c r="N297" s="41" t="s">
        <v>539</v>
      </c>
      <c r="O297" s="41" t="s">
        <v>539</v>
      </c>
      <c r="P297" s="217" t="s">
        <v>539</v>
      </c>
      <c r="Q297" s="217"/>
      <c r="R297" s="41"/>
      <c r="S297" s="41"/>
      <c r="T297" s="217" t="s">
        <v>1029</v>
      </c>
      <c r="U297" s="295"/>
      <c r="V297" s="217" t="s">
        <v>1020</v>
      </c>
      <c r="W297" s="289" t="s">
        <v>1017</v>
      </c>
      <c r="X297" s="270"/>
      <c r="Y297" s="270" t="s">
        <v>1050</v>
      </c>
    </row>
    <row r="298" spans="1:25" s="52" customFormat="1" ht="16.5" x14ac:dyDescent="0.25">
      <c r="A298" s="38" t="s">
        <v>851</v>
      </c>
      <c r="B298" s="38" t="s">
        <v>583</v>
      </c>
      <c r="C298" s="191" t="s">
        <v>262</v>
      </c>
      <c r="D298" s="60"/>
      <c r="E298" s="67" t="s">
        <v>539</v>
      </c>
      <c r="F298" s="67" t="s">
        <v>539</v>
      </c>
      <c r="G298" s="41" t="s">
        <v>539</v>
      </c>
      <c r="H298" s="41" t="s">
        <v>539</v>
      </c>
      <c r="I298" s="41" t="s">
        <v>539</v>
      </c>
      <c r="J298" s="41" t="s">
        <v>539</v>
      </c>
      <c r="K298" s="41" t="s">
        <v>539</v>
      </c>
      <c r="L298" s="41" t="s">
        <v>539</v>
      </c>
      <c r="M298" s="41" t="s">
        <v>539</v>
      </c>
      <c r="N298" s="41" t="s">
        <v>539</v>
      </c>
      <c r="O298" s="41" t="s">
        <v>539</v>
      </c>
      <c r="P298" s="217" t="s">
        <v>539</v>
      </c>
      <c r="Q298" s="217" t="s">
        <v>539</v>
      </c>
      <c r="R298" s="41" t="s">
        <v>539</v>
      </c>
      <c r="S298" s="41" t="s">
        <v>539</v>
      </c>
      <c r="T298" s="217" t="s">
        <v>1029</v>
      </c>
      <c r="U298" s="295"/>
      <c r="V298" s="217" t="s">
        <v>1020</v>
      </c>
      <c r="W298" s="289" t="s">
        <v>1017</v>
      </c>
      <c r="X298" s="270"/>
      <c r="Y298" s="270"/>
    </row>
    <row r="299" spans="1:25" s="52" customFormat="1" ht="16.5" x14ac:dyDescent="0.25">
      <c r="A299" s="38" t="s">
        <v>852</v>
      </c>
      <c r="B299" s="38" t="s">
        <v>51</v>
      </c>
      <c r="C299" s="192" t="s">
        <v>263</v>
      </c>
      <c r="D299" s="60"/>
      <c r="E299" s="67" t="s">
        <v>539</v>
      </c>
      <c r="F299" s="67" t="s">
        <v>539</v>
      </c>
      <c r="G299" s="41" t="s">
        <v>539</v>
      </c>
      <c r="H299" s="41" t="s">
        <v>539</v>
      </c>
      <c r="I299" s="41" t="s">
        <v>539</v>
      </c>
      <c r="J299" s="41" t="s">
        <v>539</v>
      </c>
      <c r="K299" s="41" t="s">
        <v>539</v>
      </c>
      <c r="L299" s="41" t="s">
        <v>539</v>
      </c>
      <c r="M299" s="41" t="s">
        <v>539</v>
      </c>
      <c r="N299" s="41" t="s">
        <v>539</v>
      </c>
      <c r="O299" s="41" t="s">
        <v>539</v>
      </c>
      <c r="P299" s="217" t="s">
        <v>539</v>
      </c>
      <c r="Q299" s="217" t="s">
        <v>539</v>
      </c>
      <c r="R299" s="41" t="s">
        <v>539</v>
      </c>
      <c r="S299" s="41" t="s">
        <v>539</v>
      </c>
      <c r="T299" s="217" t="s">
        <v>1029</v>
      </c>
      <c r="U299" s="295"/>
      <c r="V299" s="217" t="s">
        <v>1020</v>
      </c>
      <c r="W299" s="289" t="s">
        <v>1017</v>
      </c>
      <c r="X299" s="270"/>
      <c r="Y299" s="270"/>
    </row>
    <row r="300" spans="1:25" s="52" customFormat="1" ht="16.5" x14ac:dyDescent="0.25">
      <c r="A300" s="38" t="s">
        <v>853</v>
      </c>
      <c r="B300" s="38" t="s">
        <v>53</v>
      </c>
      <c r="C300" s="191" t="s">
        <v>489</v>
      </c>
      <c r="D300" s="60"/>
      <c r="E300" s="67" t="s">
        <v>539</v>
      </c>
      <c r="F300" s="67" t="s">
        <v>539</v>
      </c>
      <c r="G300" s="41" t="s">
        <v>539</v>
      </c>
      <c r="H300" s="41" t="s">
        <v>539</v>
      </c>
      <c r="I300" s="41" t="s">
        <v>539</v>
      </c>
      <c r="J300" s="41" t="s">
        <v>539</v>
      </c>
      <c r="K300" s="41" t="s">
        <v>539</v>
      </c>
      <c r="L300" s="41" t="s">
        <v>539</v>
      </c>
      <c r="M300" s="41" t="s">
        <v>539</v>
      </c>
      <c r="N300" s="41" t="s">
        <v>539</v>
      </c>
      <c r="O300" s="41" t="s">
        <v>539</v>
      </c>
      <c r="P300" s="295" t="s">
        <v>549</v>
      </c>
      <c r="Q300" s="217" t="s">
        <v>539</v>
      </c>
      <c r="R300" s="41" t="s">
        <v>539</v>
      </c>
      <c r="S300" s="41" t="s">
        <v>539</v>
      </c>
      <c r="T300" s="217" t="s">
        <v>1029</v>
      </c>
      <c r="U300" s="295"/>
      <c r="V300" s="217"/>
      <c r="W300" s="289" t="s">
        <v>1018</v>
      </c>
      <c r="X300" s="270"/>
      <c r="Y300" s="270"/>
    </row>
    <row r="301" spans="1:25" s="52" customFormat="1" x14ac:dyDescent="0.25">
      <c r="A301" s="38" t="s">
        <v>854</v>
      </c>
      <c r="B301" s="38" t="s">
        <v>55</v>
      </c>
      <c r="C301" s="191" t="s">
        <v>490</v>
      </c>
      <c r="D301" s="60"/>
      <c r="E301" s="67" t="s">
        <v>539</v>
      </c>
      <c r="F301" s="67" t="s">
        <v>539</v>
      </c>
      <c r="G301" s="41" t="s">
        <v>539</v>
      </c>
      <c r="H301" s="41" t="s">
        <v>539</v>
      </c>
      <c r="I301" s="41" t="s">
        <v>539</v>
      </c>
      <c r="J301" s="41" t="s">
        <v>539</v>
      </c>
      <c r="K301" s="41" t="s">
        <v>539</v>
      </c>
      <c r="L301" s="41" t="s">
        <v>539</v>
      </c>
      <c r="M301" s="41" t="s">
        <v>539</v>
      </c>
      <c r="N301" s="41" t="s">
        <v>539</v>
      </c>
      <c r="O301" s="41" t="s">
        <v>539</v>
      </c>
      <c r="P301" s="217" t="s">
        <v>539</v>
      </c>
      <c r="Q301" s="217" t="s">
        <v>539</v>
      </c>
      <c r="R301" s="41" t="s">
        <v>539</v>
      </c>
      <c r="S301" s="41" t="s">
        <v>539</v>
      </c>
      <c r="T301" s="217" t="s">
        <v>1029</v>
      </c>
      <c r="U301" s="295"/>
      <c r="V301" s="217" t="s">
        <v>1020</v>
      </c>
      <c r="W301" s="217" t="s">
        <v>1017</v>
      </c>
      <c r="X301" s="270"/>
      <c r="Y301" s="270"/>
    </row>
    <row r="302" spans="1:25" s="52" customFormat="1" ht="16.5" x14ac:dyDescent="0.25">
      <c r="A302" s="38" t="s">
        <v>855</v>
      </c>
      <c r="B302" s="38" t="s">
        <v>57</v>
      </c>
      <c r="C302" s="191" t="s">
        <v>529</v>
      </c>
      <c r="D302" s="60"/>
      <c r="E302" s="67" t="s">
        <v>539</v>
      </c>
      <c r="F302" s="67" t="s">
        <v>539</v>
      </c>
      <c r="G302" s="67" t="s">
        <v>539</v>
      </c>
      <c r="H302" s="41" t="s">
        <v>539</v>
      </c>
      <c r="I302" s="41" t="s">
        <v>539</v>
      </c>
      <c r="J302" s="41" t="s">
        <v>539</v>
      </c>
      <c r="K302" s="41" t="s">
        <v>539</v>
      </c>
      <c r="L302" s="41" t="s">
        <v>539</v>
      </c>
      <c r="M302" s="41" t="s">
        <v>539</v>
      </c>
      <c r="N302" s="41" t="s">
        <v>539</v>
      </c>
      <c r="O302" s="41" t="s">
        <v>539</v>
      </c>
      <c r="P302" s="295" t="s">
        <v>549</v>
      </c>
      <c r="Q302" s="217" t="s">
        <v>539</v>
      </c>
      <c r="R302" s="41" t="s">
        <v>539</v>
      </c>
      <c r="S302" s="41" t="s">
        <v>539</v>
      </c>
      <c r="T302" s="217" t="s">
        <v>1029</v>
      </c>
      <c r="U302" s="316"/>
      <c r="V302" s="317"/>
      <c r="W302" s="289" t="s">
        <v>1018</v>
      </c>
      <c r="X302" s="305"/>
      <c r="Y302" s="305"/>
    </row>
    <row r="303" spans="1:25" s="52" customFormat="1" ht="16.5" x14ac:dyDescent="0.25">
      <c r="A303" s="38" t="s">
        <v>856</v>
      </c>
      <c r="B303" s="38" t="s">
        <v>59</v>
      </c>
      <c r="C303" s="65" t="s">
        <v>429</v>
      </c>
      <c r="D303" s="39"/>
      <c r="E303" s="41" t="s">
        <v>539</v>
      </c>
      <c r="F303" s="41" t="s">
        <v>539</v>
      </c>
      <c r="G303" s="41" t="s">
        <v>539</v>
      </c>
      <c r="H303" s="41" t="s">
        <v>539</v>
      </c>
      <c r="I303" s="41" t="s">
        <v>539</v>
      </c>
      <c r="J303" s="41" t="s">
        <v>539</v>
      </c>
      <c r="K303" s="41" t="s">
        <v>539</v>
      </c>
      <c r="L303" s="41" t="s">
        <v>539</v>
      </c>
      <c r="M303" s="41" t="s">
        <v>539</v>
      </c>
      <c r="N303" s="41" t="s">
        <v>539</v>
      </c>
      <c r="O303" s="41" t="s">
        <v>539</v>
      </c>
      <c r="P303" s="217" t="s">
        <v>539</v>
      </c>
      <c r="Q303" s="217" t="s">
        <v>539</v>
      </c>
      <c r="R303" s="41" t="s">
        <v>539</v>
      </c>
      <c r="S303" s="41" t="s">
        <v>539</v>
      </c>
      <c r="T303" s="217" t="s">
        <v>1029</v>
      </c>
      <c r="U303" s="295"/>
      <c r="V303" s="217" t="s">
        <v>1020</v>
      </c>
      <c r="W303" s="289" t="s">
        <v>1017</v>
      </c>
      <c r="X303" s="270"/>
      <c r="Y303" s="270"/>
    </row>
    <row r="304" spans="1:25" s="52" customFormat="1" ht="47.25" x14ac:dyDescent="0.25">
      <c r="A304" s="38" t="s">
        <v>857</v>
      </c>
      <c r="B304" s="38" t="s">
        <v>61</v>
      </c>
      <c r="C304" s="65" t="s">
        <v>1006</v>
      </c>
      <c r="D304" s="39"/>
      <c r="E304" s="41"/>
      <c r="F304" s="41"/>
      <c r="G304" s="41"/>
      <c r="H304" s="41"/>
      <c r="I304" s="41"/>
      <c r="J304" s="41"/>
      <c r="K304" s="41"/>
      <c r="L304" s="41"/>
      <c r="M304" s="41"/>
      <c r="N304" s="41" t="s">
        <v>539</v>
      </c>
      <c r="O304" s="41" t="s">
        <v>539</v>
      </c>
      <c r="P304" s="217" t="s">
        <v>539</v>
      </c>
      <c r="Q304" s="217" t="s">
        <v>539</v>
      </c>
      <c r="R304" s="41" t="s">
        <v>1026</v>
      </c>
      <c r="S304" s="297" t="s">
        <v>1026</v>
      </c>
      <c r="T304" s="217" t="s">
        <v>1027</v>
      </c>
      <c r="U304" s="295"/>
      <c r="V304" s="217"/>
      <c r="W304" s="289" t="s">
        <v>1018</v>
      </c>
      <c r="X304" s="270"/>
      <c r="Y304" s="270" t="s">
        <v>1008</v>
      </c>
    </row>
    <row r="305" spans="1:25" s="56" customFormat="1" ht="19.149999999999999" customHeight="1" x14ac:dyDescent="0.25">
      <c r="A305" s="38" t="s">
        <v>858</v>
      </c>
      <c r="B305" s="38" t="s">
        <v>575</v>
      </c>
      <c r="C305" s="55" t="s">
        <v>511</v>
      </c>
      <c r="D305" s="217" t="s">
        <v>979</v>
      </c>
      <c r="E305" s="67" t="s">
        <v>539</v>
      </c>
      <c r="F305" s="67" t="s">
        <v>539</v>
      </c>
      <c r="G305" s="67" t="s">
        <v>539</v>
      </c>
      <c r="H305" s="41" t="s">
        <v>539</v>
      </c>
      <c r="I305" s="41" t="s">
        <v>539</v>
      </c>
      <c r="J305" s="41" t="s">
        <v>539</v>
      </c>
      <c r="K305" s="41" t="s">
        <v>539</v>
      </c>
      <c r="L305" s="41" t="s">
        <v>539</v>
      </c>
      <c r="M305" s="41" t="s">
        <v>539</v>
      </c>
      <c r="N305" s="41" t="s">
        <v>539</v>
      </c>
      <c r="O305" s="41" t="s">
        <v>539</v>
      </c>
      <c r="P305" s="217" t="s">
        <v>539</v>
      </c>
      <c r="Q305" s="217" t="s">
        <v>539</v>
      </c>
      <c r="R305" s="41" t="s">
        <v>539</v>
      </c>
      <c r="S305" s="41" t="s">
        <v>539</v>
      </c>
      <c r="T305" s="217" t="s">
        <v>1029</v>
      </c>
      <c r="U305" s="295"/>
      <c r="V305" s="217" t="s">
        <v>1020</v>
      </c>
      <c r="W305" s="217" t="s">
        <v>1017</v>
      </c>
      <c r="X305" s="270"/>
      <c r="Y305" s="270"/>
    </row>
    <row r="306" spans="1:25" s="56" customFormat="1" ht="16.5" x14ac:dyDescent="0.25">
      <c r="A306" s="38" t="s">
        <v>859</v>
      </c>
      <c r="B306" s="38" t="s">
        <v>576</v>
      </c>
      <c r="C306" s="55" t="s">
        <v>950</v>
      </c>
      <c r="D306" s="217"/>
      <c r="E306" s="67" t="s">
        <v>539</v>
      </c>
      <c r="F306" s="67" t="s">
        <v>539</v>
      </c>
      <c r="G306" s="67" t="s">
        <v>539</v>
      </c>
      <c r="H306" s="41" t="s">
        <v>539</v>
      </c>
      <c r="I306" s="41" t="s">
        <v>539</v>
      </c>
      <c r="J306" s="41" t="s">
        <v>539</v>
      </c>
      <c r="K306" s="41" t="s">
        <v>539</v>
      </c>
      <c r="L306" s="41" t="s">
        <v>539</v>
      </c>
      <c r="M306" s="41" t="s">
        <v>539</v>
      </c>
      <c r="N306" s="41" t="s">
        <v>539</v>
      </c>
      <c r="O306" s="41" t="s">
        <v>539</v>
      </c>
      <c r="P306" s="217" t="s">
        <v>539</v>
      </c>
      <c r="Q306" s="295" t="s">
        <v>548</v>
      </c>
      <c r="R306" s="41" t="s">
        <v>539</v>
      </c>
      <c r="S306" s="41" t="s">
        <v>539</v>
      </c>
      <c r="T306" s="217" t="s">
        <v>1029</v>
      </c>
      <c r="U306" s="316"/>
      <c r="V306" s="317"/>
      <c r="W306" s="289" t="s">
        <v>1018</v>
      </c>
      <c r="X306" s="270"/>
      <c r="Y306" s="305"/>
    </row>
    <row r="307" spans="1:25" s="56" customFormat="1" ht="47.25" x14ac:dyDescent="0.25">
      <c r="A307" s="38" t="s">
        <v>860</v>
      </c>
      <c r="B307" s="38" t="s">
        <v>577</v>
      </c>
      <c r="C307" s="55" t="s">
        <v>1007</v>
      </c>
      <c r="D307" s="217"/>
      <c r="E307" s="67"/>
      <c r="F307" s="67"/>
      <c r="G307" s="67"/>
      <c r="H307" s="41"/>
      <c r="I307" s="41"/>
      <c r="J307" s="41"/>
      <c r="K307" s="41"/>
      <c r="L307" s="41"/>
      <c r="M307" s="41"/>
      <c r="N307" s="41" t="s">
        <v>539</v>
      </c>
      <c r="O307" s="41" t="s">
        <v>539</v>
      </c>
      <c r="P307" s="217" t="s">
        <v>539</v>
      </c>
      <c r="Q307" s="217" t="s">
        <v>539</v>
      </c>
      <c r="R307" s="41" t="s">
        <v>1026</v>
      </c>
      <c r="S307" s="297" t="s">
        <v>1026</v>
      </c>
      <c r="T307" s="217" t="s">
        <v>1027</v>
      </c>
      <c r="U307" s="316"/>
      <c r="V307" s="317"/>
      <c r="W307" s="289" t="s">
        <v>1018</v>
      </c>
      <c r="X307" s="270"/>
      <c r="Y307" s="270" t="s">
        <v>1008</v>
      </c>
    </row>
    <row r="308" spans="1:25" s="52" customFormat="1" ht="21" customHeight="1" x14ac:dyDescent="0.25">
      <c r="A308" s="38" t="s">
        <v>861</v>
      </c>
      <c r="B308" s="38" t="s">
        <v>575</v>
      </c>
      <c r="C308" s="55" t="s">
        <v>265</v>
      </c>
      <c r="D308" s="217" t="s">
        <v>982</v>
      </c>
      <c r="E308" s="67" t="s">
        <v>539</v>
      </c>
      <c r="F308" s="67" t="s">
        <v>539</v>
      </c>
      <c r="G308" s="67" t="s">
        <v>539</v>
      </c>
      <c r="H308" s="41" t="s">
        <v>539</v>
      </c>
      <c r="I308" s="41" t="s">
        <v>539</v>
      </c>
      <c r="J308" s="41" t="s">
        <v>539</v>
      </c>
      <c r="K308" s="41" t="s">
        <v>539</v>
      </c>
      <c r="L308" s="41" t="s">
        <v>539</v>
      </c>
      <c r="M308" s="41" t="s">
        <v>539</v>
      </c>
      <c r="N308" s="41" t="s">
        <v>539</v>
      </c>
      <c r="O308" s="41" t="s">
        <v>539</v>
      </c>
      <c r="P308" s="217" t="s">
        <v>539</v>
      </c>
      <c r="Q308" s="217" t="s">
        <v>539</v>
      </c>
      <c r="R308" s="41" t="s">
        <v>539</v>
      </c>
      <c r="S308" s="41" t="s">
        <v>539</v>
      </c>
      <c r="T308" s="217" t="s">
        <v>1029</v>
      </c>
      <c r="U308" s="295"/>
      <c r="V308" s="217" t="s">
        <v>1020</v>
      </c>
      <c r="W308" s="217" t="s">
        <v>1017</v>
      </c>
      <c r="X308" s="270"/>
      <c r="Y308" s="270"/>
    </row>
    <row r="309" spans="1:25" s="52" customFormat="1" ht="16.5" x14ac:dyDescent="0.25">
      <c r="A309" s="38" t="s">
        <v>862</v>
      </c>
      <c r="B309" s="38" t="s">
        <v>576</v>
      </c>
      <c r="C309" s="55" t="s">
        <v>267</v>
      </c>
      <c r="D309" s="217"/>
      <c r="E309" s="67" t="s">
        <v>539</v>
      </c>
      <c r="F309" s="67" t="s">
        <v>539</v>
      </c>
      <c r="G309" s="67" t="s">
        <v>539</v>
      </c>
      <c r="H309" s="41" t="s">
        <v>539</v>
      </c>
      <c r="I309" s="41" t="s">
        <v>539</v>
      </c>
      <c r="J309" s="41" t="s">
        <v>539</v>
      </c>
      <c r="K309" s="41" t="s">
        <v>539</v>
      </c>
      <c r="L309" s="41" t="s">
        <v>539</v>
      </c>
      <c r="M309" s="41" t="s">
        <v>539</v>
      </c>
      <c r="N309" s="41" t="s">
        <v>539</v>
      </c>
      <c r="O309" s="41" t="s">
        <v>539</v>
      </c>
      <c r="P309" s="217" t="s">
        <v>539</v>
      </c>
      <c r="Q309" s="217" t="s">
        <v>539</v>
      </c>
      <c r="R309" s="41" t="s">
        <v>539</v>
      </c>
      <c r="S309" s="41" t="s">
        <v>539</v>
      </c>
      <c r="T309" s="217" t="s">
        <v>1029</v>
      </c>
      <c r="U309" s="295"/>
      <c r="V309" s="217"/>
      <c r="W309" s="289" t="s">
        <v>1018</v>
      </c>
      <c r="X309" s="270"/>
      <c r="Y309" s="270"/>
    </row>
    <row r="310" spans="1:25" s="52" customFormat="1" ht="16.5" x14ac:dyDescent="0.25">
      <c r="A310" s="38" t="s">
        <v>863</v>
      </c>
      <c r="B310" s="38" t="s">
        <v>577</v>
      </c>
      <c r="C310" s="65" t="s">
        <v>269</v>
      </c>
      <c r="D310" s="217"/>
      <c r="E310" s="67" t="s">
        <v>539</v>
      </c>
      <c r="F310" s="67" t="s">
        <v>539</v>
      </c>
      <c r="G310" s="67" t="s">
        <v>539</v>
      </c>
      <c r="H310" s="67" t="s">
        <v>539</v>
      </c>
      <c r="I310" s="41" t="s">
        <v>539</v>
      </c>
      <c r="J310" s="41" t="s">
        <v>539</v>
      </c>
      <c r="K310" s="41" t="s">
        <v>539</v>
      </c>
      <c r="L310" s="41" t="s">
        <v>539</v>
      </c>
      <c r="M310" s="41" t="s">
        <v>539</v>
      </c>
      <c r="N310" s="41" t="s">
        <v>539</v>
      </c>
      <c r="O310" s="41" t="s">
        <v>539</v>
      </c>
      <c r="P310" s="217" t="s">
        <v>539</v>
      </c>
      <c r="Q310" s="217" t="s">
        <v>539</v>
      </c>
      <c r="R310" s="41" t="s">
        <v>539</v>
      </c>
      <c r="S310" s="41" t="s">
        <v>539</v>
      </c>
      <c r="T310" s="217" t="s">
        <v>1029</v>
      </c>
      <c r="U310" s="295"/>
      <c r="V310" s="217"/>
      <c r="W310" s="289" t="s">
        <v>1018</v>
      </c>
      <c r="X310" s="270"/>
      <c r="Y310" s="270"/>
    </row>
    <row r="311" spans="1:25" s="52" customFormat="1" ht="16.5" x14ac:dyDescent="0.25">
      <c r="A311" s="38" t="s">
        <v>864</v>
      </c>
      <c r="B311" s="38" t="s">
        <v>578</v>
      </c>
      <c r="C311" s="65" t="s">
        <v>270</v>
      </c>
      <c r="D311" s="217"/>
      <c r="E311" s="67" t="s">
        <v>539</v>
      </c>
      <c r="F311" s="67" t="s">
        <v>539</v>
      </c>
      <c r="G311" s="67" t="s">
        <v>539</v>
      </c>
      <c r="H311" s="67" t="s">
        <v>539</v>
      </c>
      <c r="I311" s="41" t="s">
        <v>539</v>
      </c>
      <c r="J311" s="41" t="s">
        <v>539</v>
      </c>
      <c r="K311" s="41" t="s">
        <v>539</v>
      </c>
      <c r="L311" s="41" t="s">
        <v>539</v>
      </c>
      <c r="M311" s="41" t="s">
        <v>539</v>
      </c>
      <c r="N311" s="41" t="s">
        <v>539</v>
      </c>
      <c r="O311" s="41" t="s">
        <v>539</v>
      </c>
      <c r="P311" s="217" t="s">
        <v>539</v>
      </c>
      <c r="Q311" s="217" t="s">
        <v>539</v>
      </c>
      <c r="R311" s="41" t="s">
        <v>539</v>
      </c>
      <c r="S311" s="41" t="s">
        <v>539</v>
      </c>
      <c r="T311" s="217" t="s">
        <v>1029</v>
      </c>
      <c r="U311" s="295"/>
      <c r="V311" s="217"/>
      <c r="W311" s="289" t="s">
        <v>1018</v>
      </c>
      <c r="X311" s="270"/>
      <c r="Y311" s="270"/>
    </row>
    <row r="312" spans="1:25" s="52" customFormat="1" ht="16.5" customHeight="1" x14ac:dyDescent="0.25">
      <c r="A312" s="38" t="s">
        <v>865</v>
      </c>
      <c r="B312" s="38" t="s">
        <v>579</v>
      </c>
      <c r="C312" s="58" t="s">
        <v>272</v>
      </c>
      <c r="D312" s="217"/>
      <c r="E312" s="297" t="s">
        <v>539</v>
      </c>
      <c r="F312" s="297" t="s">
        <v>539</v>
      </c>
      <c r="G312" s="297" t="s">
        <v>539</v>
      </c>
      <c r="H312" s="297" t="s">
        <v>539</v>
      </c>
      <c r="I312" s="297" t="s">
        <v>539</v>
      </c>
      <c r="J312" s="297" t="s">
        <v>539</v>
      </c>
      <c r="K312" s="297" t="s">
        <v>539</v>
      </c>
      <c r="L312" s="297" t="s">
        <v>539</v>
      </c>
      <c r="M312" s="297" t="s">
        <v>539</v>
      </c>
      <c r="N312" s="297" t="s">
        <v>539</v>
      </c>
      <c r="O312" s="297" t="s">
        <v>539</v>
      </c>
      <c r="P312" s="217" t="s">
        <v>539</v>
      </c>
      <c r="Q312" s="217" t="s">
        <v>539</v>
      </c>
      <c r="R312" s="297" t="s">
        <v>539</v>
      </c>
      <c r="S312" s="297" t="s">
        <v>539</v>
      </c>
      <c r="T312" s="217" t="s">
        <v>1029</v>
      </c>
      <c r="U312" s="295"/>
      <c r="V312" s="217" t="s">
        <v>1020</v>
      </c>
      <c r="W312" s="289" t="s">
        <v>1017</v>
      </c>
      <c r="X312" s="270"/>
      <c r="Y312" s="270"/>
    </row>
    <row r="313" spans="1:25" s="52" customFormat="1" ht="16.5" x14ac:dyDescent="0.25">
      <c r="A313" s="38" t="s">
        <v>866</v>
      </c>
      <c r="B313" s="38" t="s">
        <v>580</v>
      </c>
      <c r="C313" s="58" t="s">
        <v>273</v>
      </c>
      <c r="D313" s="217"/>
      <c r="E313" s="297" t="s">
        <v>539</v>
      </c>
      <c r="F313" s="297" t="s">
        <v>539</v>
      </c>
      <c r="G313" s="297" t="s">
        <v>539</v>
      </c>
      <c r="H313" s="297" t="s">
        <v>539</v>
      </c>
      <c r="I313" s="297" t="s">
        <v>539</v>
      </c>
      <c r="J313" s="297" t="s">
        <v>539</v>
      </c>
      <c r="K313" s="297" t="s">
        <v>539</v>
      </c>
      <c r="L313" s="297" t="s">
        <v>539</v>
      </c>
      <c r="M313" s="297" t="s">
        <v>539</v>
      </c>
      <c r="N313" s="297" t="s">
        <v>539</v>
      </c>
      <c r="O313" s="297" t="s">
        <v>539</v>
      </c>
      <c r="P313" s="217" t="s">
        <v>539</v>
      </c>
      <c r="Q313" s="217" t="s">
        <v>539</v>
      </c>
      <c r="R313" s="297" t="s">
        <v>539</v>
      </c>
      <c r="S313" s="297" t="s">
        <v>539</v>
      </c>
      <c r="T313" s="217" t="s">
        <v>1029</v>
      </c>
      <c r="U313" s="295"/>
      <c r="V313" s="217" t="s">
        <v>1020</v>
      </c>
      <c r="W313" s="289" t="s">
        <v>1017</v>
      </c>
      <c r="X313" s="270"/>
      <c r="Y313" s="270"/>
    </row>
    <row r="314" spans="1:25" s="52" customFormat="1" ht="31.5" x14ac:dyDescent="0.25">
      <c r="A314" s="38" t="s">
        <v>867</v>
      </c>
      <c r="B314" s="38" t="s">
        <v>575</v>
      </c>
      <c r="C314" s="70" t="s">
        <v>275</v>
      </c>
      <c r="D314" s="64" t="s">
        <v>34</v>
      </c>
      <c r="E314" s="67" t="s">
        <v>539</v>
      </c>
      <c r="F314" s="67" t="s">
        <v>539</v>
      </c>
      <c r="G314" s="67" t="s">
        <v>539</v>
      </c>
      <c r="H314" s="67" t="s">
        <v>539</v>
      </c>
      <c r="I314" s="67" t="s">
        <v>539</v>
      </c>
      <c r="J314" s="67" t="s">
        <v>539</v>
      </c>
      <c r="K314" s="67" t="s">
        <v>539</v>
      </c>
      <c r="L314" s="67" t="s">
        <v>539</v>
      </c>
      <c r="M314" s="67" t="s">
        <v>539</v>
      </c>
      <c r="N314" s="67" t="s">
        <v>539</v>
      </c>
      <c r="O314" s="67" t="s">
        <v>539</v>
      </c>
      <c r="P314" s="217" t="s">
        <v>539</v>
      </c>
      <c r="Q314" s="217" t="s">
        <v>539</v>
      </c>
      <c r="R314" s="67" t="s">
        <v>539</v>
      </c>
      <c r="S314" s="67" t="s">
        <v>539</v>
      </c>
      <c r="T314" s="217" t="s">
        <v>1029</v>
      </c>
      <c r="U314" s="295"/>
      <c r="V314" s="217"/>
      <c r="W314" s="289" t="s">
        <v>1018</v>
      </c>
      <c r="X314" s="270"/>
      <c r="Y314" s="270"/>
    </row>
    <row r="315" spans="1:25" s="52" customFormat="1" ht="16.5" x14ac:dyDescent="0.25">
      <c r="A315" s="38" t="s">
        <v>868</v>
      </c>
      <c r="B315" s="38" t="s">
        <v>576</v>
      </c>
      <c r="C315" s="70" t="s">
        <v>274</v>
      </c>
      <c r="D315" s="67"/>
      <c r="E315" s="67" t="s">
        <v>539</v>
      </c>
      <c r="F315" s="67" t="s">
        <v>539</v>
      </c>
      <c r="G315" s="67" t="s">
        <v>539</v>
      </c>
      <c r="H315" s="67" t="s">
        <v>539</v>
      </c>
      <c r="I315" s="67" t="s">
        <v>539</v>
      </c>
      <c r="J315" s="67" t="s">
        <v>539</v>
      </c>
      <c r="K315" s="67" t="s">
        <v>539</v>
      </c>
      <c r="L315" s="67" t="s">
        <v>539</v>
      </c>
      <c r="M315" s="67" t="s">
        <v>539</v>
      </c>
      <c r="N315" s="67" t="s">
        <v>539</v>
      </c>
      <c r="O315" s="67" t="s">
        <v>539</v>
      </c>
      <c r="P315" s="217" t="s">
        <v>539</v>
      </c>
      <c r="Q315" s="217" t="s">
        <v>539</v>
      </c>
      <c r="R315" s="67" t="s">
        <v>539</v>
      </c>
      <c r="S315" s="67" t="s">
        <v>539</v>
      </c>
      <c r="T315" s="217" t="s">
        <v>1029</v>
      </c>
      <c r="U315" s="295"/>
      <c r="V315" s="217"/>
      <c r="W315" s="289" t="s">
        <v>1018</v>
      </c>
      <c r="X315" s="270"/>
      <c r="Y315" s="270"/>
    </row>
    <row r="316" spans="1:25" s="52" customFormat="1" ht="16.5" x14ac:dyDescent="0.25">
      <c r="A316" s="38" t="s">
        <v>869</v>
      </c>
      <c r="B316" s="38" t="s">
        <v>577</v>
      </c>
      <c r="C316" s="63" t="s">
        <v>276</v>
      </c>
      <c r="D316" s="64"/>
      <c r="E316" s="297" t="s">
        <v>539</v>
      </c>
      <c r="F316" s="297" t="s">
        <v>539</v>
      </c>
      <c r="G316" s="297" t="s">
        <v>539</v>
      </c>
      <c r="H316" s="297" t="s">
        <v>539</v>
      </c>
      <c r="I316" s="297" t="s">
        <v>539</v>
      </c>
      <c r="J316" s="297" t="s">
        <v>539</v>
      </c>
      <c r="K316" s="297" t="s">
        <v>539</v>
      </c>
      <c r="L316" s="297" t="s">
        <v>539</v>
      </c>
      <c r="M316" s="297" t="s">
        <v>539</v>
      </c>
      <c r="N316" s="297" t="s">
        <v>539</v>
      </c>
      <c r="O316" s="297" t="s">
        <v>539</v>
      </c>
      <c r="P316" s="217" t="s">
        <v>539</v>
      </c>
      <c r="Q316" s="217" t="s">
        <v>539</v>
      </c>
      <c r="R316" s="297" t="s">
        <v>539</v>
      </c>
      <c r="S316" s="297" t="s">
        <v>539</v>
      </c>
      <c r="T316" s="217" t="s">
        <v>1029</v>
      </c>
      <c r="U316" s="295"/>
      <c r="V316" s="217"/>
      <c r="W316" s="289" t="s">
        <v>1018</v>
      </c>
      <c r="X316" s="270"/>
      <c r="Y316" s="270"/>
    </row>
    <row r="317" spans="1:25" s="52" customFormat="1" ht="16.5" x14ac:dyDescent="0.25">
      <c r="A317" s="38" t="s">
        <v>870</v>
      </c>
      <c r="B317" s="38" t="s">
        <v>575</v>
      </c>
      <c r="C317" s="70" t="s">
        <v>324</v>
      </c>
      <c r="D317" s="64" t="s">
        <v>35</v>
      </c>
      <c r="E317" s="67" t="s">
        <v>539</v>
      </c>
      <c r="F317" s="67" t="s">
        <v>539</v>
      </c>
      <c r="G317" s="67" t="s">
        <v>539</v>
      </c>
      <c r="H317" s="67" t="s">
        <v>539</v>
      </c>
      <c r="I317" s="67" t="s">
        <v>539</v>
      </c>
      <c r="J317" s="67" t="s">
        <v>539</v>
      </c>
      <c r="K317" s="67" t="s">
        <v>539</v>
      </c>
      <c r="L317" s="67" t="s">
        <v>539</v>
      </c>
      <c r="M317" s="67" t="s">
        <v>539</v>
      </c>
      <c r="N317" s="67" t="s">
        <v>539</v>
      </c>
      <c r="O317" s="67" t="s">
        <v>539</v>
      </c>
      <c r="P317" s="217" t="s">
        <v>539</v>
      </c>
      <c r="Q317" s="217" t="s">
        <v>539</v>
      </c>
      <c r="R317" s="67" t="s">
        <v>539</v>
      </c>
      <c r="S317" s="67" t="s">
        <v>539</v>
      </c>
      <c r="T317" s="217" t="s">
        <v>1029</v>
      </c>
      <c r="U317" s="295"/>
      <c r="V317" s="217" t="s">
        <v>1020</v>
      </c>
      <c r="W317" s="289" t="s">
        <v>1017</v>
      </c>
      <c r="X317" s="270"/>
      <c r="Y317" s="270"/>
    </row>
    <row r="318" spans="1:25" s="52" customFormat="1" x14ac:dyDescent="0.25">
      <c r="A318" s="38" t="s">
        <v>871</v>
      </c>
      <c r="B318" s="38" t="s">
        <v>576</v>
      </c>
      <c r="C318" s="70" t="s">
        <v>325</v>
      </c>
      <c r="D318" s="64"/>
      <c r="E318" s="67" t="s">
        <v>539</v>
      </c>
      <c r="F318" s="67" t="s">
        <v>539</v>
      </c>
      <c r="G318" s="67" t="s">
        <v>539</v>
      </c>
      <c r="H318" s="67" t="s">
        <v>539</v>
      </c>
      <c r="I318" s="67" t="s">
        <v>539</v>
      </c>
      <c r="J318" s="67" t="s">
        <v>539</v>
      </c>
      <c r="K318" s="67" t="s">
        <v>539</v>
      </c>
      <c r="L318" s="67" t="s">
        <v>539</v>
      </c>
      <c r="M318" s="67" t="s">
        <v>539</v>
      </c>
      <c r="N318" s="67" t="s">
        <v>539</v>
      </c>
      <c r="O318" s="67" t="s">
        <v>539</v>
      </c>
      <c r="P318" s="217" t="s">
        <v>539</v>
      </c>
      <c r="Q318" s="217" t="s">
        <v>539</v>
      </c>
      <c r="R318" s="67" t="s">
        <v>539</v>
      </c>
      <c r="S318" s="67" t="s">
        <v>539</v>
      </c>
      <c r="T318" s="217" t="s">
        <v>1029</v>
      </c>
      <c r="U318" s="295"/>
      <c r="V318" s="217"/>
      <c r="W318" s="217" t="s">
        <v>1018</v>
      </c>
      <c r="X318" s="270"/>
      <c r="Y318" s="270"/>
    </row>
    <row r="319" spans="1:25" s="52" customFormat="1" ht="16.5" x14ac:dyDescent="0.25">
      <c r="A319" s="38" t="s">
        <v>872</v>
      </c>
      <c r="B319" s="38" t="s">
        <v>577</v>
      </c>
      <c r="C319" s="63" t="s">
        <v>326</v>
      </c>
      <c r="D319" s="64"/>
      <c r="E319" s="297" t="s">
        <v>539</v>
      </c>
      <c r="F319" s="297" t="s">
        <v>539</v>
      </c>
      <c r="G319" s="297" t="s">
        <v>539</v>
      </c>
      <c r="H319" s="297" t="s">
        <v>539</v>
      </c>
      <c r="I319" s="297" t="s">
        <v>539</v>
      </c>
      <c r="J319" s="297" t="s">
        <v>539</v>
      </c>
      <c r="K319" s="297" t="s">
        <v>539</v>
      </c>
      <c r="L319" s="297" t="s">
        <v>539</v>
      </c>
      <c r="M319" s="297" t="s">
        <v>539</v>
      </c>
      <c r="N319" s="297" t="s">
        <v>539</v>
      </c>
      <c r="O319" s="297" t="s">
        <v>539</v>
      </c>
      <c r="P319" s="217" t="s">
        <v>539</v>
      </c>
      <c r="Q319" s="217" t="s">
        <v>539</v>
      </c>
      <c r="R319" s="297" t="s">
        <v>539</v>
      </c>
      <c r="S319" s="297" t="s">
        <v>539</v>
      </c>
      <c r="T319" s="217" t="s">
        <v>1029</v>
      </c>
      <c r="U319" s="295"/>
      <c r="V319" s="217"/>
      <c r="W319" s="289" t="s">
        <v>1018</v>
      </c>
      <c r="X319" s="270"/>
      <c r="Y319" s="270"/>
    </row>
    <row r="320" spans="1:25" s="52" customFormat="1" x14ac:dyDescent="0.25">
      <c r="A320" s="38" t="s">
        <v>873</v>
      </c>
      <c r="B320" s="38" t="s">
        <v>575</v>
      </c>
      <c r="C320" s="55" t="s">
        <v>97</v>
      </c>
      <c r="D320" s="217" t="s">
        <v>515</v>
      </c>
      <c r="E320" s="67" t="s">
        <v>539</v>
      </c>
      <c r="F320" s="67" t="s">
        <v>539</v>
      </c>
      <c r="G320" s="67" t="s">
        <v>539</v>
      </c>
      <c r="H320" s="67" t="s">
        <v>539</v>
      </c>
      <c r="I320" s="67" t="s">
        <v>539</v>
      </c>
      <c r="J320" s="67" t="s">
        <v>539</v>
      </c>
      <c r="K320" s="67" t="s">
        <v>539</v>
      </c>
      <c r="L320" s="67" t="s">
        <v>539</v>
      </c>
      <c r="M320" s="67" t="s">
        <v>539</v>
      </c>
      <c r="N320" s="67" t="s">
        <v>539</v>
      </c>
      <c r="O320" s="67" t="s">
        <v>539</v>
      </c>
      <c r="P320" s="217" t="s">
        <v>539</v>
      </c>
      <c r="Q320" s="217" t="s">
        <v>539</v>
      </c>
      <c r="R320" s="67" t="s">
        <v>539</v>
      </c>
      <c r="S320" s="67" t="s">
        <v>539</v>
      </c>
      <c r="T320" s="217" t="s">
        <v>1029</v>
      </c>
      <c r="U320" s="295"/>
      <c r="V320" s="217" t="s">
        <v>1020</v>
      </c>
      <c r="W320" s="217" t="s">
        <v>1017</v>
      </c>
      <c r="X320" s="270"/>
      <c r="Y320" s="270"/>
    </row>
    <row r="321" spans="1:25" s="290" customFormat="1" x14ac:dyDescent="0.25">
      <c r="A321" s="38" t="s">
        <v>874</v>
      </c>
      <c r="B321" s="38" t="s">
        <v>576</v>
      </c>
      <c r="C321" s="65" t="s">
        <v>94</v>
      </c>
      <c r="D321" s="39"/>
      <c r="E321" s="41" t="s">
        <v>539</v>
      </c>
      <c r="F321" s="41" t="s">
        <v>539</v>
      </c>
      <c r="G321" s="41" t="s">
        <v>539</v>
      </c>
      <c r="H321" s="41" t="s">
        <v>539</v>
      </c>
      <c r="I321" s="41" t="s">
        <v>539</v>
      </c>
      <c r="J321" s="41" t="s">
        <v>539</v>
      </c>
      <c r="K321" s="41" t="s">
        <v>539</v>
      </c>
      <c r="L321" s="41" t="s">
        <v>539</v>
      </c>
      <c r="M321" s="41" t="s">
        <v>539</v>
      </c>
      <c r="N321" s="41" t="s">
        <v>539</v>
      </c>
      <c r="O321" s="41" t="s">
        <v>539</v>
      </c>
      <c r="P321" s="217" t="s">
        <v>539</v>
      </c>
      <c r="Q321" s="217" t="s">
        <v>539</v>
      </c>
      <c r="R321" s="41" t="s">
        <v>539</v>
      </c>
      <c r="S321" s="41" t="s">
        <v>539</v>
      </c>
      <c r="T321" s="217" t="s">
        <v>1029</v>
      </c>
      <c r="U321" s="295"/>
      <c r="V321" s="217" t="s">
        <v>1020</v>
      </c>
      <c r="W321" s="217" t="s">
        <v>1017</v>
      </c>
      <c r="X321" s="270"/>
      <c r="Y321" s="270"/>
    </row>
    <row r="322" spans="1:25" s="52" customFormat="1" ht="16.5" x14ac:dyDescent="0.25">
      <c r="A322" s="38" t="s">
        <v>875</v>
      </c>
      <c r="B322" s="38" t="s">
        <v>577</v>
      </c>
      <c r="C322" s="61" t="s">
        <v>222</v>
      </c>
      <c r="D322" s="60"/>
      <c r="E322" s="67" t="s">
        <v>539</v>
      </c>
      <c r="F322" s="67" t="s">
        <v>539</v>
      </c>
      <c r="G322" s="67" t="s">
        <v>539</v>
      </c>
      <c r="H322" s="67" t="s">
        <v>539</v>
      </c>
      <c r="I322" s="67" t="s">
        <v>539</v>
      </c>
      <c r="J322" s="67" t="s">
        <v>539</v>
      </c>
      <c r="K322" s="67" t="s">
        <v>539</v>
      </c>
      <c r="L322" s="67" t="s">
        <v>539</v>
      </c>
      <c r="M322" s="67" t="s">
        <v>539</v>
      </c>
      <c r="N322" s="67" t="s">
        <v>539</v>
      </c>
      <c r="O322" s="67" t="s">
        <v>539</v>
      </c>
      <c r="P322" s="217" t="s">
        <v>539</v>
      </c>
      <c r="Q322" s="217" t="s">
        <v>539</v>
      </c>
      <c r="R322" s="67" t="s">
        <v>539</v>
      </c>
      <c r="S322" s="67" t="s">
        <v>539</v>
      </c>
      <c r="T322" s="217" t="s">
        <v>1029</v>
      </c>
      <c r="U322" s="295">
        <v>1</v>
      </c>
      <c r="V322" s="217"/>
      <c r="W322" s="289" t="s">
        <v>1018</v>
      </c>
      <c r="X322" s="273"/>
      <c r="Y322" s="273"/>
    </row>
    <row r="323" spans="1:25" s="52" customFormat="1" ht="31.5" x14ac:dyDescent="0.25">
      <c r="A323" s="38" t="s">
        <v>876</v>
      </c>
      <c r="B323" s="38" t="s">
        <v>575</v>
      </c>
      <c r="C323" s="55" t="s">
        <v>266</v>
      </c>
      <c r="D323" s="217" t="s">
        <v>520</v>
      </c>
      <c r="E323" s="67" t="s">
        <v>539</v>
      </c>
      <c r="F323" s="67" t="s">
        <v>539</v>
      </c>
      <c r="G323" s="67" t="s">
        <v>539</v>
      </c>
      <c r="H323" s="67" t="s">
        <v>539</v>
      </c>
      <c r="I323" s="67" t="s">
        <v>539</v>
      </c>
      <c r="J323" s="67" t="s">
        <v>539</v>
      </c>
      <c r="K323" s="67" t="s">
        <v>539</v>
      </c>
      <c r="L323" s="67" t="s">
        <v>539</v>
      </c>
      <c r="M323" s="67" t="s">
        <v>539</v>
      </c>
      <c r="N323" s="67" t="s">
        <v>539</v>
      </c>
      <c r="O323" s="67" t="s">
        <v>539</v>
      </c>
      <c r="P323" s="217" t="s">
        <v>539</v>
      </c>
      <c r="Q323" s="217" t="s">
        <v>539</v>
      </c>
      <c r="R323" s="67" t="s">
        <v>539</v>
      </c>
      <c r="S323" s="67" t="s">
        <v>539</v>
      </c>
      <c r="T323" s="217" t="s">
        <v>1029</v>
      </c>
      <c r="U323" s="295"/>
      <c r="V323" s="217" t="s">
        <v>1020</v>
      </c>
      <c r="W323" s="217" t="s">
        <v>1017</v>
      </c>
      <c r="X323" s="270"/>
      <c r="Y323" s="270"/>
    </row>
    <row r="324" spans="1:25" s="52" customFormat="1" ht="16.5" x14ac:dyDescent="0.25">
      <c r="A324" s="38" t="s">
        <v>877</v>
      </c>
      <c r="B324" s="38" t="s">
        <v>576</v>
      </c>
      <c r="C324" s="55" t="s">
        <v>268</v>
      </c>
      <c r="D324" s="217"/>
      <c r="E324" s="67" t="s">
        <v>539</v>
      </c>
      <c r="F324" s="67" t="s">
        <v>539</v>
      </c>
      <c r="G324" s="67" t="s">
        <v>539</v>
      </c>
      <c r="H324" s="67" t="s">
        <v>539</v>
      </c>
      <c r="I324" s="67" t="s">
        <v>539</v>
      </c>
      <c r="J324" s="67" t="s">
        <v>539</v>
      </c>
      <c r="K324" s="67" t="s">
        <v>539</v>
      </c>
      <c r="L324" s="67" t="s">
        <v>539</v>
      </c>
      <c r="M324" s="67" t="s">
        <v>539</v>
      </c>
      <c r="N324" s="67" t="s">
        <v>539</v>
      </c>
      <c r="O324" s="67" t="s">
        <v>539</v>
      </c>
      <c r="P324" s="217" t="s">
        <v>539</v>
      </c>
      <c r="Q324" s="217" t="s">
        <v>539</v>
      </c>
      <c r="R324" s="67" t="s">
        <v>539</v>
      </c>
      <c r="S324" s="67" t="s">
        <v>539</v>
      </c>
      <c r="T324" s="217" t="s">
        <v>1029</v>
      </c>
      <c r="U324" s="295">
        <v>1</v>
      </c>
      <c r="V324" s="217" t="s">
        <v>1020</v>
      </c>
      <c r="W324" s="289" t="s">
        <v>1017</v>
      </c>
      <c r="X324" s="270"/>
      <c r="Y324" s="270"/>
    </row>
    <row r="325" spans="1:25" s="52" customFormat="1" ht="16.5" x14ac:dyDescent="0.25">
      <c r="A325" s="38" t="s">
        <v>878</v>
      </c>
      <c r="B325" s="38" t="s">
        <v>577</v>
      </c>
      <c r="C325" s="55" t="s">
        <v>417</v>
      </c>
      <c r="D325" s="217"/>
      <c r="E325" s="41" t="s">
        <v>539</v>
      </c>
      <c r="F325" s="41" t="s">
        <v>539</v>
      </c>
      <c r="G325" s="308" t="s">
        <v>549</v>
      </c>
      <c r="H325" s="41" t="s">
        <v>539</v>
      </c>
      <c r="I325" s="41" t="s">
        <v>539</v>
      </c>
      <c r="J325" s="41" t="s">
        <v>539</v>
      </c>
      <c r="K325" s="41" t="s">
        <v>539</v>
      </c>
      <c r="L325" s="41" t="s">
        <v>539</v>
      </c>
      <c r="M325" s="41" t="s">
        <v>539</v>
      </c>
      <c r="N325" s="41" t="s">
        <v>539</v>
      </c>
      <c r="O325" s="41" t="s">
        <v>539</v>
      </c>
      <c r="P325" s="217" t="s">
        <v>539</v>
      </c>
      <c r="Q325" s="217" t="s">
        <v>539</v>
      </c>
      <c r="R325" s="41" t="s">
        <v>539</v>
      </c>
      <c r="S325" s="41" t="s">
        <v>539</v>
      </c>
      <c r="T325" s="217" t="s">
        <v>1029</v>
      </c>
      <c r="U325" s="295"/>
      <c r="V325" s="217"/>
      <c r="W325" s="289" t="s">
        <v>1018</v>
      </c>
      <c r="X325" s="270"/>
      <c r="Y325" s="270"/>
    </row>
    <row r="326" spans="1:25" s="52" customFormat="1" ht="16.5" x14ac:dyDescent="0.25">
      <c r="A326" s="38" t="s">
        <v>879</v>
      </c>
      <c r="B326" s="38" t="s">
        <v>578</v>
      </c>
      <c r="C326" s="58" t="s">
        <v>396</v>
      </c>
      <c r="D326" s="217"/>
      <c r="E326" s="297" t="s">
        <v>539</v>
      </c>
      <c r="F326" s="297" t="s">
        <v>539</v>
      </c>
      <c r="G326" s="297" t="s">
        <v>539</v>
      </c>
      <c r="H326" s="297" t="s">
        <v>539</v>
      </c>
      <c r="I326" s="297" t="s">
        <v>539</v>
      </c>
      <c r="J326" s="297" t="s">
        <v>539</v>
      </c>
      <c r="K326" s="297" t="s">
        <v>539</v>
      </c>
      <c r="L326" s="297" t="s">
        <v>539</v>
      </c>
      <c r="M326" s="297" t="s">
        <v>539</v>
      </c>
      <c r="N326" s="297" t="s">
        <v>539</v>
      </c>
      <c r="O326" s="297" t="s">
        <v>539</v>
      </c>
      <c r="P326" s="217" t="s">
        <v>539</v>
      </c>
      <c r="Q326" s="217" t="s">
        <v>539</v>
      </c>
      <c r="R326" s="297" t="s">
        <v>539</v>
      </c>
      <c r="S326" s="297" t="s">
        <v>539</v>
      </c>
      <c r="T326" s="217" t="s">
        <v>1029</v>
      </c>
      <c r="U326" s="295"/>
      <c r="V326" s="217"/>
      <c r="W326" s="289" t="s">
        <v>1018</v>
      </c>
      <c r="X326" s="270"/>
      <c r="Y326" s="270"/>
    </row>
    <row r="327" spans="1:25" s="52" customFormat="1" x14ac:dyDescent="0.25">
      <c r="A327" s="38" t="s">
        <v>880</v>
      </c>
      <c r="B327" s="38" t="s">
        <v>579</v>
      </c>
      <c r="C327" s="58" t="s">
        <v>368</v>
      </c>
      <c r="D327" s="217"/>
      <c r="E327" s="297" t="s">
        <v>539</v>
      </c>
      <c r="F327" s="297" t="s">
        <v>539</v>
      </c>
      <c r="G327" s="297" t="s">
        <v>539</v>
      </c>
      <c r="H327" s="297" t="s">
        <v>539</v>
      </c>
      <c r="I327" s="297" t="s">
        <v>539</v>
      </c>
      <c r="J327" s="297" t="s">
        <v>539</v>
      </c>
      <c r="K327" s="297" t="s">
        <v>539</v>
      </c>
      <c r="L327" s="297" t="s">
        <v>539</v>
      </c>
      <c r="M327" s="297" t="s">
        <v>539</v>
      </c>
      <c r="N327" s="297" t="s">
        <v>539</v>
      </c>
      <c r="O327" s="297" t="s">
        <v>539</v>
      </c>
      <c r="P327" s="217" t="s">
        <v>539</v>
      </c>
      <c r="Q327" s="217" t="s">
        <v>539</v>
      </c>
      <c r="R327" s="297" t="s">
        <v>539</v>
      </c>
      <c r="S327" s="297" t="s">
        <v>539</v>
      </c>
      <c r="T327" s="217" t="s">
        <v>1029</v>
      </c>
      <c r="U327" s="295"/>
      <c r="V327" s="217" t="s">
        <v>1020</v>
      </c>
      <c r="W327" s="217" t="s">
        <v>1017</v>
      </c>
      <c r="X327" s="270"/>
      <c r="Y327" s="270"/>
    </row>
    <row r="328" spans="1:25" s="52" customFormat="1" ht="47.25" x14ac:dyDescent="0.25">
      <c r="A328" s="38" t="s">
        <v>881</v>
      </c>
      <c r="B328" s="38" t="s">
        <v>577</v>
      </c>
      <c r="C328" s="55" t="s">
        <v>43</v>
      </c>
      <c r="D328" s="217"/>
      <c r="E328" s="217" t="s">
        <v>539</v>
      </c>
      <c r="F328" s="217" t="s">
        <v>539</v>
      </c>
      <c r="G328" s="217" t="s">
        <v>539</v>
      </c>
      <c r="H328" s="217" t="s">
        <v>539</v>
      </c>
      <c r="I328" s="217" t="s">
        <v>539</v>
      </c>
      <c r="J328" s="217" t="s">
        <v>539</v>
      </c>
      <c r="K328" s="217" t="s">
        <v>539</v>
      </c>
      <c r="L328" s="217" t="s">
        <v>539</v>
      </c>
      <c r="M328" s="217" t="s">
        <v>539</v>
      </c>
      <c r="N328" s="217" t="s">
        <v>539</v>
      </c>
      <c r="O328" s="217"/>
      <c r="P328" s="217"/>
      <c r="Q328" s="217"/>
      <c r="R328" s="295" t="s">
        <v>995</v>
      </c>
      <c r="S328" s="217"/>
      <c r="T328" s="217" t="s">
        <v>1029</v>
      </c>
      <c r="U328" s="295"/>
      <c r="V328" s="217"/>
      <c r="W328" s="217" t="s">
        <v>1018</v>
      </c>
      <c r="X328" s="270"/>
      <c r="Y328" s="270" t="s">
        <v>1048</v>
      </c>
    </row>
    <row r="329" spans="1:25" x14ac:dyDescent="0.25">
      <c r="O329" s="298"/>
      <c r="P329" s="298"/>
      <c r="Q329" s="298"/>
      <c r="R329" s="507"/>
      <c r="S329" s="507"/>
      <c r="T329" s="507"/>
      <c r="U329" s="318"/>
      <c r="V329" s="319"/>
      <c r="W329" s="318"/>
    </row>
    <row r="330" spans="1:25" x14ac:dyDescent="0.25">
      <c r="D330" s="321" t="s">
        <v>533</v>
      </c>
      <c r="E330" s="322">
        <v>320</v>
      </c>
      <c r="F330" s="322">
        <v>320</v>
      </c>
      <c r="G330" s="322">
        <v>320</v>
      </c>
      <c r="H330" s="322">
        <v>320</v>
      </c>
      <c r="I330" s="322">
        <v>320</v>
      </c>
      <c r="J330" s="322">
        <v>320</v>
      </c>
      <c r="K330" s="322">
        <v>318</v>
      </c>
      <c r="L330" s="322">
        <v>314</v>
      </c>
      <c r="M330" s="322">
        <v>313</v>
      </c>
      <c r="N330" s="322">
        <v>318</v>
      </c>
      <c r="O330" s="322">
        <v>320</v>
      </c>
      <c r="P330" s="323">
        <v>320</v>
      </c>
      <c r="Q330" s="323">
        <v>319</v>
      </c>
      <c r="R330" s="318"/>
      <c r="S330" s="318">
        <v>317</v>
      </c>
      <c r="T330" s="318"/>
      <c r="U330" s="318"/>
      <c r="V330" s="319"/>
      <c r="W330" s="318"/>
    </row>
    <row r="356" spans="1:25" s="52" customFormat="1" x14ac:dyDescent="0.25">
      <c r="A356" s="38"/>
      <c r="B356" s="38"/>
      <c r="C356" s="42" t="s">
        <v>138</v>
      </c>
      <c r="D356" s="217"/>
      <c r="E356" s="41" t="s">
        <v>539</v>
      </c>
      <c r="F356" s="41" t="s">
        <v>539</v>
      </c>
      <c r="G356" s="41" t="s">
        <v>539</v>
      </c>
      <c r="H356" s="41" t="s">
        <v>539</v>
      </c>
      <c r="I356" s="41" t="s">
        <v>539</v>
      </c>
      <c r="J356" s="41" t="s">
        <v>539</v>
      </c>
      <c r="K356" s="41"/>
      <c r="L356" s="41"/>
      <c r="M356" s="41"/>
      <c r="N356" s="41"/>
      <c r="O356" s="41"/>
      <c r="P356" s="41"/>
      <c r="Q356" s="41"/>
      <c r="R356" s="41"/>
      <c r="S356" s="41"/>
      <c r="T356" s="295"/>
      <c r="U356" s="295"/>
      <c r="V356" s="217"/>
      <c r="W356" s="217"/>
      <c r="X356" s="270"/>
      <c r="Y356" s="270" t="s">
        <v>998</v>
      </c>
    </row>
    <row r="357" spans="1:25" s="52" customFormat="1" x14ac:dyDescent="0.25">
      <c r="A357" s="38"/>
      <c r="B357" s="38"/>
      <c r="C357" s="42" t="s">
        <v>131</v>
      </c>
      <c r="D357" s="39"/>
      <c r="E357" s="41" t="s">
        <v>539</v>
      </c>
      <c r="F357" s="41" t="s">
        <v>539</v>
      </c>
      <c r="G357" s="41" t="s">
        <v>539</v>
      </c>
      <c r="H357" s="41" t="s">
        <v>539</v>
      </c>
      <c r="I357" s="41" t="s">
        <v>539</v>
      </c>
      <c r="J357" s="41" t="s">
        <v>539</v>
      </c>
      <c r="K357" s="41"/>
      <c r="L357" s="41"/>
      <c r="M357" s="41"/>
      <c r="N357" s="41"/>
      <c r="O357" s="41"/>
      <c r="P357" s="41"/>
      <c r="Q357" s="41"/>
      <c r="R357" s="41"/>
      <c r="S357" s="41"/>
      <c r="T357" s="295"/>
      <c r="U357" s="295"/>
      <c r="V357" s="217"/>
      <c r="W357" s="217"/>
      <c r="X357" s="270"/>
      <c r="Y357" s="270" t="s">
        <v>997</v>
      </c>
    </row>
    <row r="358" spans="1:25" s="52" customFormat="1" ht="16.5" x14ac:dyDescent="0.25">
      <c r="A358" s="38"/>
      <c r="B358" s="38"/>
      <c r="C358" s="54" t="s">
        <v>83</v>
      </c>
      <c r="D358" s="292" t="s">
        <v>411</v>
      </c>
      <c r="E358" s="67" t="s">
        <v>539</v>
      </c>
      <c r="F358" s="67" t="s">
        <v>539</v>
      </c>
      <c r="G358" s="67" t="s">
        <v>539</v>
      </c>
      <c r="H358" s="67" t="s">
        <v>539</v>
      </c>
      <c r="I358" s="67" t="s">
        <v>539</v>
      </c>
      <c r="J358" s="67" t="s">
        <v>539</v>
      </c>
      <c r="K358" s="67" t="s">
        <v>539</v>
      </c>
      <c r="L358" s="67" t="s">
        <v>539</v>
      </c>
      <c r="M358" s="67" t="s">
        <v>539</v>
      </c>
      <c r="N358" s="67"/>
      <c r="O358" s="67"/>
      <c r="P358" s="67"/>
      <c r="Q358" s="67"/>
      <c r="R358" s="67"/>
      <c r="S358" s="67"/>
      <c r="T358" s="295"/>
      <c r="U358" s="295"/>
      <c r="V358" s="217"/>
      <c r="W358" s="289"/>
      <c r="X358" s="270"/>
      <c r="Y358" s="270" t="s">
        <v>1003</v>
      </c>
    </row>
    <row r="359" spans="1:25" s="56" customFormat="1" ht="16.5" x14ac:dyDescent="0.25">
      <c r="A359" s="38"/>
      <c r="B359" s="38"/>
      <c r="C359" s="58" t="s">
        <v>17</v>
      </c>
      <c r="D359" s="217" t="s">
        <v>412</v>
      </c>
      <c r="E359" s="297" t="s">
        <v>539</v>
      </c>
      <c r="F359" s="297" t="s">
        <v>539</v>
      </c>
      <c r="G359" s="297" t="s">
        <v>539</v>
      </c>
      <c r="H359" s="297" t="s">
        <v>539</v>
      </c>
      <c r="I359" s="297" t="s">
        <v>539</v>
      </c>
      <c r="J359" s="297" t="s">
        <v>539</v>
      </c>
      <c r="K359" s="297" t="s">
        <v>539</v>
      </c>
      <c r="L359" s="297" t="s">
        <v>539</v>
      </c>
      <c r="M359" s="297"/>
      <c r="N359" s="297"/>
      <c r="O359" s="297"/>
      <c r="P359" s="297"/>
      <c r="Q359" s="297"/>
      <c r="R359" s="297"/>
      <c r="S359" s="297"/>
      <c r="T359" s="295"/>
      <c r="U359" s="295"/>
      <c r="V359" s="217"/>
      <c r="W359" s="289"/>
      <c r="X359" s="270"/>
      <c r="Y359" s="270" t="s">
        <v>1002</v>
      </c>
    </row>
    <row r="360" spans="1:25" s="52" customFormat="1" ht="32.450000000000003" customHeight="1" x14ac:dyDescent="0.25">
      <c r="A360" s="38"/>
      <c r="B360" s="38"/>
      <c r="C360" s="58" t="s">
        <v>366</v>
      </c>
      <c r="D360" s="217" t="s">
        <v>1015</v>
      </c>
      <c r="E360" s="297" t="s">
        <v>539</v>
      </c>
      <c r="F360" s="297" t="s">
        <v>539</v>
      </c>
      <c r="G360" s="297"/>
      <c r="H360" s="297"/>
      <c r="I360" s="297"/>
      <c r="J360" s="297"/>
      <c r="K360" s="297"/>
      <c r="L360" s="297"/>
      <c r="M360" s="297"/>
      <c r="N360" s="297"/>
      <c r="O360" s="297"/>
      <c r="P360" s="297"/>
      <c r="Q360" s="297"/>
      <c r="R360" s="297"/>
      <c r="S360" s="297"/>
      <c r="T360" s="295"/>
      <c r="U360" s="295"/>
      <c r="V360" s="217"/>
      <c r="W360" s="289"/>
      <c r="X360" s="270" t="s">
        <v>996</v>
      </c>
      <c r="Y360" s="270"/>
    </row>
    <row r="361" spans="1:25" s="52" customFormat="1" ht="16.899999999999999" customHeight="1" x14ac:dyDescent="0.25">
      <c r="A361" s="38"/>
      <c r="B361" s="38"/>
      <c r="C361" s="66" t="s">
        <v>214</v>
      </c>
      <c r="D361" s="67"/>
      <c r="E361" s="297" t="s">
        <v>539</v>
      </c>
      <c r="F361" s="297" t="s">
        <v>539</v>
      </c>
      <c r="G361" s="297" t="s">
        <v>539</v>
      </c>
      <c r="H361" s="297" t="s">
        <v>539</v>
      </c>
      <c r="I361" s="297" t="s">
        <v>539</v>
      </c>
      <c r="J361" s="297" t="s">
        <v>539</v>
      </c>
      <c r="K361" s="297" t="s">
        <v>539</v>
      </c>
      <c r="L361" s="297"/>
      <c r="M361" s="297"/>
      <c r="N361" s="297"/>
      <c r="O361" s="297"/>
      <c r="P361" s="297"/>
      <c r="Q361" s="297"/>
      <c r="R361" s="297"/>
      <c r="S361" s="297"/>
      <c r="T361" s="295"/>
      <c r="U361" s="295"/>
      <c r="V361" s="217"/>
      <c r="W361" s="217"/>
      <c r="X361" s="270"/>
      <c r="Y361" s="270" t="s">
        <v>1001</v>
      </c>
    </row>
  </sheetData>
  <autoFilter ref="A7:Y330"/>
  <mergeCells count="7">
    <mergeCell ref="A1:D1"/>
    <mergeCell ref="A2:D2"/>
    <mergeCell ref="A3:D3"/>
    <mergeCell ref="R329:T329"/>
    <mergeCell ref="O1:Y1"/>
    <mergeCell ref="O2:Y2"/>
    <mergeCell ref="A4:Y4"/>
  </mergeCells>
  <pageMargins left="0.35" right="0.2" top="0.41" bottom="0.48" header="0.3" footer="0.3"/>
  <pageSetup paperSize="9" scale="75" orientation="landscape"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3"/>
  <sheetViews>
    <sheetView tabSelected="1" topLeftCell="H1" zoomScale="70" zoomScaleNormal="70" workbookViewId="0">
      <pane ySplit="5" topLeftCell="A6" activePane="bottomLeft" state="frozen"/>
      <selection pane="bottomLeft" activeCell="AC8" sqref="AC8"/>
    </sheetView>
  </sheetViews>
  <sheetFormatPr defaultColWidth="8.85546875" defaultRowHeight="15.75" x14ac:dyDescent="0.25"/>
  <cols>
    <col min="1" max="1" width="4.7109375" style="296" customWidth="1"/>
    <col min="2" max="2" width="4.85546875" style="296" hidden="1" customWidth="1"/>
    <col min="3" max="3" width="24" style="331" customWidth="1"/>
    <col min="4" max="4" width="13.140625" style="332" hidden="1" customWidth="1"/>
    <col min="5" max="5" width="17.42578125" style="296" customWidth="1"/>
    <col min="6" max="6" width="7.85546875" style="296" customWidth="1"/>
    <col min="7" max="8" width="8.85546875" style="296" customWidth="1"/>
    <col min="9" max="9" width="7.42578125" style="296" customWidth="1"/>
    <col min="10" max="10" width="8.42578125" style="296" customWidth="1"/>
    <col min="11" max="11" width="6.28515625" style="296" customWidth="1"/>
    <col min="12" max="12" width="9.28515625" style="296" customWidth="1"/>
    <col min="13" max="13" width="6.28515625" style="296" customWidth="1"/>
    <col min="14" max="14" width="8.7109375" style="296" customWidth="1"/>
    <col min="15" max="15" width="9.7109375" style="296" customWidth="1"/>
    <col min="16" max="16" width="8.7109375" style="296" customWidth="1"/>
    <col min="17" max="17" width="9.7109375" style="296" customWidth="1"/>
    <col min="18" max="18" width="9" style="296" customWidth="1"/>
    <col min="19" max="19" width="9.7109375" style="296" customWidth="1"/>
    <col min="20" max="20" width="8.7109375" style="234" customWidth="1"/>
    <col min="21" max="21" width="9.7109375" style="296" customWidth="1"/>
    <col min="22" max="22" width="9.5703125" style="296" customWidth="1"/>
    <col min="23" max="27" width="9.7109375" style="296" customWidth="1"/>
    <col min="28" max="28" width="12.7109375" style="341" customWidth="1"/>
    <col min="29" max="30" width="13.85546875" style="234" customWidth="1"/>
    <col min="31" max="31" width="13.85546875" style="296" customWidth="1"/>
    <col min="32" max="32" width="19.28515625" style="321" customWidth="1"/>
    <col min="33" max="33" width="14.42578125" style="321" hidden="1" customWidth="1"/>
    <col min="34" max="34" width="14.7109375" style="296" hidden="1" customWidth="1"/>
    <col min="35" max="35" width="17.5703125" style="296" hidden="1" customWidth="1"/>
    <col min="36" max="36" width="21.5703125" style="296" hidden="1" customWidth="1"/>
    <col min="37" max="16384" width="8.85546875" style="296"/>
  </cols>
  <sheetData>
    <row r="1" spans="1:36" s="52" customFormat="1" ht="53.25" customHeight="1" x14ac:dyDescent="0.25">
      <c r="A1" s="505" t="s">
        <v>1121</v>
      </c>
      <c r="B1" s="505"/>
      <c r="C1" s="505"/>
      <c r="D1" s="505"/>
      <c r="E1" s="505"/>
      <c r="F1" s="326"/>
      <c r="G1" s="326"/>
      <c r="H1" s="326"/>
      <c r="I1" s="326"/>
      <c r="T1" s="231"/>
      <c r="U1" s="293"/>
      <c r="Z1" s="505"/>
      <c r="AA1" s="505"/>
      <c r="AB1" s="339"/>
      <c r="AC1" s="231"/>
      <c r="AD1" s="231"/>
      <c r="AE1" s="293"/>
      <c r="AF1" s="300"/>
      <c r="AG1" s="300"/>
    </row>
    <row r="2" spans="1:36" s="52" customFormat="1" ht="32.25" customHeight="1" x14ac:dyDescent="0.25">
      <c r="A2" s="514" t="s">
        <v>1118</v>
      </c>
      <c r="B2" s="514"/>
      <c r="C2" s="514"/>
      <c r="D2" s="514"/>
      <c r="E2" s="514"/>
      <c r="F2" s="514"/>
      <c r="G2" s="514"/>
      <c r="H2" s="514"/>
      <c r="I2" s="514"/>
      <c r="J2" s="514"/>
      <c r="K2" s="514"/>
      <c r="L2" s="514"/>
      <c r="M2" s="514"/>
      <c r="N2" s="514"/>
      <c r="O2" s="514"/>
      <c r="P2" s="514"/>
      <c r="Q2" s="514"/>
      <c r="R2" s="514"/>
      <c r="S2" s="514"/>
      <c r="T2" s="514"/>
      <c r="U2" s="514"/>
      <c r="V2" s="514"/>
      <c r="W2" s="514"/>
      <c r="X2" s="514"/>
      <c r="Y2" s="514"/>
      <c r="Z2" s="514"/>
      <c r="AA2" s="514"/>
      <c r="AB2" s="514"/>
      <c r="AC2" s="514"/>
      <c r="AD2" s="514"/>
      <c r="AE2" s="514"/>
      <c r="AF2" s="514"/>
      <c r="AG2" s="514"/>
      <c r="AH2" s="514"/>
      <c r="AI2" s="514"/>
      <c r="AJ2" s="514"/>
    </row>
    <row r="3" spans="1:36" s="52" customFormat="1" x14ac:dyDescent="0.25">
      <c r="D3" s="327"/>
      <c r="E3" s="13"/>
      <c r="F3" s="13"/>
      <c r="G3" s="13"/>
      <c r="H3" s="13"/>
      <c r="I3" s="13"/>
      <c r="T3" s="231"/>
      <c r="U3" s="293"/>
      <c r="AB3" s="339"/>
      <c r="AC3" s="231"/>
      <c r="AD3" s="231"/>
      <c r="AE3" s="293"/>
      <c r="AF3" s="300"/>
      <c r="AG3" s="300"/>
    </row>
    <row r="4" spans="1:36" s="52" customFormat="1" ht="55.9" customHeight="1" x14ac:dyDescent="0.25">
      <c r="A4" s="358" t="s">
        <v>1</v>
      </c>
      <c r="B4" s="54"/>
      <c r="C4" s="358" t="s">
        <v>2</v>
      </c>
      <c r="D4" s="39"/>
      <c r="E4" s="358" t="s">
        <v>19</v>
      </c>
      <c r="F4" s="510" t="s">
        <v>1116</v>
      </c>
      <c r="G4" s="510"/>
      <c r="H4" s="510" t="s">
        <v>1117</v>
      </c>
      <c r="I4" s="510"/>
      <c r="J4" s="510" t="s">
        <v>1055</v>
      </c>
      <c r="K4" s="510"/>
      <c r="L4" s="510" t="s">
        <v>1056</v>
      </c>
      <c r="M4" s="510"/>
      <c r="N4" s="510" t="s">
        <v>1057</v>
      </c>
      <c r="O4" s="510"/>
      <c r="P4" s="510" t="s">
        <v>1058</v>
      </c>
      <c r="Q4" s="510"/>
      <c r="R4" s="510" t="s">
        <v>1059</v>
      </c>
      <c r="S4" s="510"/>
      <c r="T4" s="509" t="s">
        <v>1067</v>
      </c>
      <c r="U4" s="510"/>
      <c r="V4" s="510" t="s">
        <v>1095</v>
      </c>
      <c r="W4" s="510"/>
      <c r="X4" s="510" t="s">
        <v>1097</v>
      </c>
      <c r="Y4" s="510"/>
      <c r="Z4" s="510" t="s">
        <v>1098</v>
      </c>
      <c r="AA4" s="510"/>
      <c r="AB4" s="513" t="s">
        <v>1101</v>
      </c>
      <c r="AC4" s="509" t="s">
        <v>1104</v>
      </c>
      <c r="AD4" s="517" t="s">
        <v>1108</v>
      </c>
      <c r="AE4" s="517"/>
      <c r="AF4" s="517"/>
      <c r="AG4" s="511" t="s">
        <v>1109</v>
      </c>
      <c r="AH4" s="511"/>
      <c r="AI4" s="512" t="s">
        <v>1112</v>
      </c>
      <c r="AJ4" s="512"/>
    </row>
    <row r="5" spans="1:36" s="52" customFormat="1" ht="69" customHeight="1" x14ac:dyDescent="0.25">
      <c r="A5" s="358"/>
      <c r="B5" s="337"/>
      <c r="C5" s="358"/>
      <c r="D5" s="180" t="s">
        <v>1066</v>
      </c>
      <c r="E5" s="358"/>
      <c r="F5" s="180" t="s">
        <v>1099</v>
      </c>
      <c r="G5" s="180" t="s">
        <v>1100</v>
      </c>
      <c r="H5" s="180" t="s">
        <v>1099</v>
      </c>
      <c r="I5" s="180" t="s">
        <v>1100</v>
      </c>
      <c r="J5" s="180" t="s">
        <v>1099</v>
      </c>
      <c r="K5" s="180" t="s">
        <v>1100</v>
      </c>
      <c r="L5" s="180" t="s">
        <v>1099</v>
      </c>
      <c r="M5" s="180" t="s">
        <v>1100</v>
      </c>
      <c r="N5" s="180" t="s">
        <v>1099</v>
      </c>
      <c r="O5" s="180" t="s">
        <v>1100</v>
      </c>
      <c r="P5" s="180" t="s">
        <v>1099</v>
      </c>
      <c r="Q5" s="180" t="s">
        <v>1100</v>
      </c>
      <c r="R5" s="180" t="s">
        <v>1099</v>
      </c>
      <c r="S5" s="180" t="s">
        <v>1100</v>
      </c>
      <c r="T5" s="227" t="s">
        <v>1099</v>
      </c>
      <c r="U5" s="180" t="s">
        <v>1100</v>
      </c>
      <c r="V5" s="180" t="s">
        <v>1099</v>
      </c>
      <c r="W5" s="180" t="s">
        <v>1100</v>
      </c>
      <c r="X5" s="180" t="s">
        <v>1099</v>
      </c>
      <c r="Y5" s="180" t="s">
        <v>1100</v>
      </c>
      <c r="Z5" s="180" t="s">
        <v>1099</v>
      </c>
      <c r="AA5" s="180" t="s">
        <v>1100</v>
      </c>
      <c r="AB5" s="513"/>
      <c r="AC5" s="509"/>
      <c r="AD5" s="354" t="s">
        <v>1106</v>
      </c>
      <c r="AE5" s="354" t="s">
        <v>1105</v>
      </c>
      <c r="AF5" s="518" t="s">
        <v>1107</v>
      </c>
      <c r="AG5" s="343" t="s">
        <v>1110</v>
      </c>
      <c r="AH5" s="344" t="s">
        <v>1111</v>
      </c>
      <c r="AI5" s="345" t="s">
        <v>1114</v>
      </c>
      <c r="AJ5" s="345" t="s">
        <v>1113</v>
      </c>
    </row>
    <row r="6" spans="1:36" s="52" customFormat="1" ht="31.5" x14ac:dyDescent="0.25">
      <c r="A6" s="38" t="s">
        <v>575</v>
      </c>
      <c r="B6" s="38" t="s">
        <v>575</v>
      </c>
      <c r="C6" s="65" t="s">
        <v>299</v>
      </c>
      <c r="D6" s="39" t="s">
        <v>1069</v>
      </c>
      <c r="E6" s="39" t="s">
        <v>1053</v>
      </c>
      <c r="F6" s="217" t="s">
        <v>539</v>
      </c>
      <c r="G6" s="217">
        <v>10</v>
      </c>
      <c r="H6" s="217" t="s">
        <v>539</v>
      </c>
      <c r="I6" s="217">
        <v>10</v>
      </c>
      <c r="J6" s="217" t="s">
        <v>539</v>
      </c>
      <c r="K6" s="217">
        <v>10</v>
      </c>
      <c r="L6" s="217" t="s">
        <v>539</v>
      </c>
      <c r="M6" s="217">
        <v>10</v>
      </c>
      <c r="N6" s="217" t="s">
        <v>539</v>
      </c>
      <c r="O6" s="217">
        <v>10</v>
      </c>
      <c r="P6" s="217" t="s">
        <v>539</v>
      </c>
      <c r="Q6" s="217">
        <v>10</v>
      </c>
      <c r="R6" s="217" t="s">
        <v>1061</v>
      </c>
      <c r="S6" s="39">
        <f>VLOOKUP(R6,Sheet1!$B$2:$C$12,2,TRUE)</f>
        <v>9</v>
      </c>
      <c r="T6" s="41" t="s">
        <v>1061</v>
      </c>
      <c r="U6" s="39">
        <f>VLOOKUP(T6,Sheet1!$B$2:$C$12,2,TRUE)</f>
        <v>9</v>
      </c>
      <c r="V6" s="217" t="str">
        <f>IFERROR(VLOOKUP($D6,'[1]Chi tiet'!$D$7:$L$389,8,0),0)</f>
        <v>A2</v>
      </c>
      <c r="W6" s="39">
        <f>VLOOKUP(V6,Sheet1!$B$2:$C$12,2,TRUE)</f>
        <v>9</v>
      </c>
      <c r="X6" s="217" t="str">
        <f>IFERROR(VLOOKUP($D6,'[2]Gui chi Quynh'!D$7:K$393,7,0),0)</f>
        <v>A4</v>
      </c>
      <c r="Y6" s="39">
        <f>VLOOKUP(X6,Sheet1!$B$2:$C$12,2,TRUE)</f>
        <v>7</v>
      </c>
      <c r="Z6" s="259" t="s">
        <v>1062</v>
      </c>
      <c r="AA6" s="259">
        <v>8</v>
      </c>
      <c r="AB6" s="340">
        <f>AVERAGE(F6:AA6)</f>
        <v>9.2727272727272734</v>
      </c>
      <c r="AC6" s="515" t="s">
        <v>1102</v>
      </c>
      <c r="AD6" s="181" t="s">
        <v>1103</v>
      </c>
      <c r="AE6" s="289" t="s">
        <v>1102</v>
      </c>
      <c r="AF6" s="270"/>
      <c r="AG6" s="270"/>
      <c r="AH6" s="54"/>
      <c r="AI6" s="54"/>
      <c r="AJ6" s="54"/>
    </row>
    <row r="7" spans="1:36" s="52" customFormat="1" ht="31.5" x14ac:dyDescent="0.25">
      <c r="A7" s="38" t="s">
        <v>576</v>
      </c>
      <c r="B7" s="38" t="s">
        <v>576</v>
      </c>
      <c r="C7" s="330" t="s">
        <v>524</v>
      </c>
      <c r="D7" s="39" t="s">
        <v>1070</v>
      </c>
      <c r="E7" s="39" t="s">
        <v>1053</v>
      </c>
      <c r="F7" s="217" t="s">
        <v>539</v>
      </c>
      <c r="G7" s="217">
        <v>10</v>
      </c>
      <c r="H7" s="217" t="s">
        <v>539</v>
      </c>
      <c r="I7" s="217">
        <v>10</v>
      </c>
      <c r="J7" s="217" t="s">
        <v>539</v>
      </c>
      <c r="K7" s="217">
        <v>10</v>
      </c>
      <c r="L7" s="217" t="s">
        <v>539</v>
      </c>
      <c r="M7" s="217">
        <v>10</v>
      </c>
      <c r="N7" s="217" t="s">
        <v>539</v>
      </c>
      <c r="O7" s="217">
        <v>10</v>
      </c>
      <c r="P7" s="217" t="s">
        <v>539</v>
      </c>
      <c r="Q7" s="217">
        <v>10</v>
      </c>
      <c r="R7" s="217" t="s">
        <v>1060</v>
      </c>
      <c r="S7" s="39">
        <f>VLOOKUP(R7,Sheet1!$B$2:$C$12,2,TRUE)</f>
        <v>10</v>
      </c>
      <c r="T7" s="41" t="s">
        <v>1060</v>
      </c>
      <c r="U7" s="39">
        <f>VLOOKUP(T7,Sheet1!$B$2:$C$12,2,TRUE)</f>
        <v>10</v>
      </c>
      <c r="V7" s="217" t="str">
        <f>IFERROR(VLOOKUP($D7,'[1]Chi tiet'!$D$7:$L$389,8,0),0)</f>
        <v>A1</v>
      </c>
      <c r="W7" s="39">
        <f>VLOOKUP(V7,Sheet1!$B$2:$C$12,2,TRUE)</f>
        <v>10</v>
      </c>
      <c r="X7" s="217" t="str">
        <f>IFERROR(VLOOKUP($D7,'[2]Gui chi Quynh'!D$7:K$393,7,0),0)</f>
        <v>A1</v>
      </c>
      <c r="Y7" s="39">
        <f>VLOOKUP(X7,Sheet1!$B$2:$C$12,2,TRUE)</f>
        <v>10</v>
      </c>
      <c r="Z7" s="259" t="s">
        <v>1060</v>
      </c>
      <c r="AA7" s="259">
        <v>10</v>
      </c>
      <c r="AB7" s="340">
        <f t="shared" ref="AB7:AB14" si="0">AVERAGE(F7:AA7)</f>
        <v>10</v>
      </c>
      <c r="AC7" s="515" t="s">
        <v>1102</v>
      </c>
      <c r="AD7" s="515" t="s">
        <v>1102</v>
      </c>
      <c r="AE7" s="289" t="s">
        <v>1102</v>
      </c>
      <c r="AF7" s="270"/>
      <c r="AG7" s="270"/>
      <c r="AH7" s="54"/>
      <c r="AI7" s="54"/>
      <c r="AJ7" s="54"/>
    </row>
    <row r="8" spans="1:36" s="52" customFormat="1" ht="31.5" x14ac:dyDescent="0.25">
      <c r="A8" s="38" t="s">
        <v>577</v>
      </c>
      <c r="B8" s="38" t="s">
        <v>577</v>
      </c>
      <c r="C8" s="65" t="s">
        <v>298</v>
      </c>
      <c r="D8" s="39" t="s">
        <v>1071</v>
      </c>
      <c r="E8" s="39" t="s">
        <v>1053</v>
      </c>
      <c r="F8" s="217" t="s">
        <v>539</v>
      </c>
      <c r="G8" s="217">
        <v>10</v>
      </c>
      <c r="H8" s="217" t="s">
        <v>539</v>
      </c>
      <c r="I8" s="217">
        <v>10</v>
      </c>
      <c r="J8" s="217" t="s">
        <v>539</v>
      </c>
      <c r="K8" s="217">
        <v>10</v>
      </c>
      <c r="L8" s="217" t="s">
        <v>539</v>
      </c>
      <c r="M8" s="217">
        <v>10</v>
      </c>
      <c r="N8" s="217" t="s">
        <v>539</v>
      </c>
      <c r="O8" s="217">
        <v>10</v>
      </c>
      <c r="P8" s="217" t="s">
        <v>539</v>
      </c>
      <c r="Q8" s="217">
        <v>10</v>
      </c>
      <c r="R8" s="217" t="s">
        <v>1062</v>
      </c>
      <c r="S8" s="39">
        <f>VLOOKUP(R8,Sheet1!$B$2:$C$12,2,TRUE)</f>
        <v>8</v>
      </c>
      <c r="T8" s="41" t="s">
        <v>1062</v>
      </c>
      <c r="U8" s="39">
        <f>VLOOKUP(T8,Sheet1!$B$2:$C$12,2,TRUE)</f>
        <v>8</v>
      </c>
      <c r="V8" s="217" t="str">
        <f>IFERROR(VLOOKUP($D8,'[1]Chi tiet'!$D$7:$L$389,8,0),0)</f>
        <v>A3</v>
      </c>
      <c r="W8" s="39">
        <f>VLOOKUP(V8,Sheet1!$B$2:$C$12,2,TRUE)</f>
        <v>8</v>
      </c>
      <c r="X8" s="217" t="str">
        <f>IFERROR(VLOOKUP($D8,'[2]Gui chi Quynh'!D$7:K$393,7,0),0)</f>
        <v>A3</v>
      </c>
      <c r="Y8" s="39">
        <f>VLOOKUP(X8,Sheet1!$B$2:$C$12,2,TRUE)</f>
        <v>8</v>
      </c>
      <c r="Z8" s="259" t="s">
        <v>1063</v>
      </c>
      <c r="AA8" s="259">
        <v>7</v>
      </c>
      <c r="AB8" s="340">
        <f t="shared" si="0"/>
        <v>9</v>
      </c>
      <c r="AC8" s="181" t="s">
        <v>1102</v>
      </c>
      <c r="AD8" s="181" t="s">
        <v>1102</v>
      </c>
      <c r="AE8" s="217" t="s">
        <v>1102</v>
      </c>
      <c r="AF8" s="273"/>
      <c r="AG8" s="273"/>
      <c r="AH8" s="54"/>
      <c r="AI8" s="54"/>
      <c r="AJ8" s="54"/>
    </row>
    <row r="9" spans="1:36" s="52" customFormat="1" ht="31.5" x14ac:dyDescent="0.25">
      <c r="A9" s="38" t="s">
        <v>578</v>
      </c>
      <c r="B9" s="38" t="s">
        <v>578</v>
      </c>
      <c r="C9" s="65" t="s">
        <v>316</v>
      </c>
      <c r="D9" s="39" t="s">
        <v>1072</v>
      </c>
      <c r="E9" s="39" t="s">
        <v>1053</v>
      </c>
      <c r="F9" s="217" t="s">
        <v>539</v>
      </c>
      <c r="G9" s="217">
        <v>10</v>
      </c>
      <c r="H9" s="217" t="s">
        <v>539</v>
      </c>
      <c r="I9" s="217">
        <v>10</v>
      </c>
      <c r="J9" s="217" t="s">
        <v>539</v>
      </c>
      <c r="K9" s="217">
        <v>10</v>
      </c>
      <c r="L9" s="217" t="s">
        <v>539</v>
      </c>
      <c r="M9" s="217">
        <v>10</v>
      </c>
      <c r="N9" s="217" t="s">
        <v>539</v>
      </c>
      <c r="O9" s="217">
        <v>10</v>
      </c>
      <c r="P9" s="217" t="s">
        <v>539</v>
      </c>
      <c r="Q9" s="217">
        <v>10</v>
      </c>
      <c r="R9" s="217" t="s">
        <v>1062</v>
      </c>
      <c r="S9" s="39">
        <f>VLOOKUP(R9,Sheet1!$B$2:$C$12,2,TRUE)</f>
        <v>8</v>
      </c>
      <c r="T9" s="41" t="s">
        <v>1062</v>
      </c>
      <c r="U9" s="39">
        <f>VLOOKUP(T9,Sheet1!$B$2:$C$12,2,TRUE)</f>
        <v>8</v>
      </c>
      <c r="V9" s="217" t="str">
        <f>IFERROR(VLOOKUP($D9,'[1]Chi tiet'!$D$7:$L$389,8,0),0)</f>
        <v>A4</v>
      </c>
      <c r="W9" s="39">
        <f>VLOOKUP(V9,Sheet1!$B$2:$C$12,2,TRUE)</f>
        <v>7</v>
      </c>
      <c r="X9" s="217" t="str">
        <f>IFERROR(VLOOKUP($D9,'[2]Gui chi Quynh'!D$7:K$393,7,0),0)</f>
        <v>A3</v>
      </c>
      <c r="Y9" s="39">
        <f>VLOOKUP(X9,Sheet1!$B$2:$C$12,2,TRUE)</f>
        <v>8</v>
      </c>
      <c r="Z9" s="350" t="s">
        <v>1064</v>
      </c>
      <c r="AA9" s="259">
        <v>6</v>
      </c>
      <c r="AB9" s="340">
        <f t="shared" si="0"/>
        <v>8.8181818181818183</v>
      </c>
      <c r="AC9" s="181" t="s">
        <v>1102</v>
      </c>
      <c r="AD9" s="181" t="s">
        <v>1102</v>
      </c>
      <c r="AE9" s="349" t="s">
        <v>1103</v>
      </c>
      <c r="AF9" s="273"/>
      <c r="AG9" s="273"/>
      <c r="AH9" s="54"/>
      <c r="AI9" s="54"/>
      <c r="AJ9" s="54"/>
    </row>
    <row r="10" spans="1:36" s="52" customFormat="1" ht="31.5" x14ac:dyDescent="0.25">
      <c r="A10" s="38" t="s">
        <v>579</v>
      </c>
      <c r="B10" s="38" t="s">
        <v>579</v>
      </c>
      <c r="C10" s="65" t="s">
        <v>302</v>
      </c>
      <c r="D10" s="39" t="s">
        <v>1073</v>
      </c>
      <c r="E10" s="39" t="s">
        <v>1053</v>
      </c>
      <c r="F10" s="217" t="s">
        <v>539</v>
      </c>
      <c r="G10" s="217">
        <v>10</v>
      </c>
      <c r="H10" s="217" t="s">
        <v>539</v>
      </c>
      <c r="I10" s="217">
        <v>10</v>
      </c>
      <c r="J10" s="217" t="s">
        <v>539</v>
      </c>
      <c r="K10" s="217">
        <v>10</v>
      </c>
      <c r="L10" s="217" t="s">
        <v>539</v>
      </c>
      <c r="M10" s="217">
        <v>10</v>
      </c>
      <c r="N10" s="217" t="s">
        <v>539</v>
      </c>
      <c r="O10" s="217">
        <v>10</v>
      </c>
      <c r="P10" s="217" t="s">
        <v>539</v>
      </c>
      <c r="Q10" s="217">
        <v>10</v>
      </c>
      <c r="R10" s="217" t="s">
        <v>1062</v>
      </c>
      <c r="S10" s="39">
        <f>VLOOKUP(R10,Sheet1!$B$2:$C$12,2,TRUE)</f>
        <v>8</v>
      </c>
      <c r="T10" s="41" t="s">
        <v>1062</v>
      </c>
      <c r="U10" s="39">
        <f>VLOOKUP(T10,Sheet1!$B$2:$C$12,2,TRUE)</f>
        <v>8</v>
      </c>
      <c r="V10" s="217" t="str">
        <f>IFERROR(VLOOKUP($D10,'[1]Chi tiet'!$D$7:$L$389,8,0),0)</f>
        <v>A4</v>
      </c>
      <c r="W10" s="39">
        <f>VLOOKUP(V10,Sheet1!$B$2:$C$12,2,TRUE)</f>
        <v>7</v>
      </c>
      <c r="X10" s="217" t="str">
        <f>IFERROR(VLOOKUP($D10,'[2]Gui chi Quynh'!D$7:K$393,7,0),0)</f>
        <v>A3</v>
      </c>
      <c r="Y10" s="39">
        <f>VLOOKUP(X10,Sheet1!$B$2:$C$12,2,TRUE)</f>
        <v>8</v>
      </c>
      <c r="Z10" s="259" t="s">
        <v>1063</v>
      </c>
      <c r="AA10" s="259">
        <v>7</v>
      </c>
      <c r="AB10" s="340">
        <f t="shared" si="0"/>
        <v>8.9090909090909083</v>
      </c>
      <c r="AC10" s="181" t="s">
        <v>1102</v>
      </c>
      <c r="AD10" s="181" t="s">
        <v>1102</v>
      </c>
      <c r="AE10" s="217" t="s">
        <v>1102</v>
      </c>
      <c r="AF10" s="273"/>
      <c r="AG10" s="273"/>
      <c r="AH10" s="54"/>
      <c r="AI10" s="54"/>
      <c r="AJ10" s="54"/>
    </row>
    <row r="11" spans="1:36" s="52" customFormat="1" ht="31.5" x14ac:dyDescent="0.25">
      <c r="A11" s="38" t="s">
        <v>580</v>
      </c>
      <c r="B11" s="38" t="s">
        <v>580</v>
      </c>
      <c r="C11" s="65" t="s">
        <v>313</v>
      </c>
      <c r="D11" s="39" t="s">
        <v>1074</v>
      </c>
      <c r="E11" s="39" t="s">
        <v>1053</v>
      </c>
      <c r="F11" s="217" t="s">
        <v>539</v>
      </c>
      <c r="G11" s="217">
        <v>10</v>
      </c>
      <c r="H11" s="217" t="s">
        <v>539</v>
      </c>
      <c r="I11" s="217">
        <v>10</v>
      </c>
      <c r="J11" s="217" t="s">
        <v>539</v>
      </c>
      <c r="K11" s="217">
        <v>10</v>
      </c>
      <c r="L11" s="217" t="s">
        <v>539</v>
      </c>
      <c r="M11" s="217">
        <v>10</v>
      </c>
      <c r="N11" s="217" t="s">
        <v>539</v>
      </c>
      <c r="O11" s="217">
        <v>10</v>
      </c>
      <c r="P11" s="217" t="s">
        <v>539</v>
      </c>
      <c r="Q11" s="217">
        <v>10</v>
      </c>
      <c r="R11" s="217" t="s">
        <v>1062</v>
      </c>
      <c r="S11" s="39">
        <f>VLOOKUP(R11,Sheet1!$B$2:$C$12,2,TRUE)</f>
        <v>8</v>
      </c>
      <c r="T11" s="41" t="s">
        <v>1062</v>
      </c>
      <c r="U11" s="39">
        <f>VLOOKUP(T11,Sheet1!$B$2:$C$12,2,TRUE)</f>
        <v>8</v>
      </c>
      <c r="V11" s="217" t="str">
        <f>IFERROR(VLOOKUP($D11,'[1]Chi tiet'!$D$7:$L$389,8,0),0)</f>
        <v>A3</v>
      </c>
      <c r="W11" s="39">
        <f>VLOOKUP(V11,Sheet1!$B$2:$C$12,2,TRUE)</f>
        <v>8</v>
      </c>
      <c r="X11" s="217" t="str">
        <f>IFERROR(VLOOKUP($D11,'[2]Gui chi Quynh'!D$7:K$393,7,0),0)</f>
        <v>A2</v>
      </c>
      <c r="Y11" s="39">
        <f>VLOOKUP(X11,Sheet1!$B$2:$C$12,2,TRUE)</f>
        <v>9</v>
      </c>
      <c r="Z11" s="259" t="s">
        <v>1062</v>
      </c>
      <c r="AA11" s="259">
        <v>8</v>
      </c>
      <c r="AB11" s="340">
        <f t="shared" si="0"/>
        <v>9.1818181818181817</v>
      </c>
      <c r="AC11" s="181" t="s">
        <v>1102</v>
      </c>
      <c r="AD11" s="181" t="s">
        <v>1102</v>
      </c>
      <c r="AE11" s="217" t="s">
        <v>1102</v>
      </c>
      <c r="AF11" s="273"/>
      <c r="AG11" s="273"/>
      <c r="AH11" s="54"/>
      <c r="AI11" s="54"/>
      <c r="AJ11" s="54"/>
    </row>
    <row r="12" spans="1:36" s="52" customFormat="1" ht="31.5" x14ac:dyDescent="0.25">
      <c r="A12" s="38" t="s">
        <v>581</v>
      </c>
      <c r="B12" s="38" t="s">
        <v>581</v>
      </c>
      <c r="C12" s="65" t="s">
        <v>309</v>
      </c>
      <c r="D12" s="39" t="s">
        <v>1075</v>
      </c>
      <c r="E12" s="39" t="s">
        <v>1053</v>
      </c>
      <c r="F12" s="217" t="s">
        <v>539</v>
      </c>
      <c r="G12" s="217">
        <v>10</v>
      </c>
      <c r="H12" s="217" t="s">
        <v>539</v>
      </c>
      <c r="I12" s="217">
        <v>10</v>
      </c>
      <c r="J12" s="217" t="s">
        <v>539</v>
      </c>
      <c r="K12" s="217">
        <v>10</v>
      </c>
      <c r="L12" s="217" t="s">
        <v>539</v>
      </c>
      <c r="M12" s="217">
        <v>10</v>
      </c>
      <c r="N12" s="217" t="s">
        <v>539</v>
      </c>
      <c r="O12" s="217">
        <v>10</v>
      </c>
      <c r="P12" s="217" t="s">
        <v>539</v>
      </c>
      <c r="Q12" s="217">
        <v>10</v>
      </c>
      <c r="R12" s="217" t="s">
        <v>1062</v>
      </c>
      <c r="S12" s="39">
        <f>VLOOKUP(R12,Sheet1!$B$2:$C$12,2,TRUE)</f>
        <v>8</v>
      </c>
      <c r="T12" s="41" t="s">
        <v>1062</v>
      </c>
      <c r="U12" s="39">
        <f>VLOOKUP(T12,Sheet1!$B$2:$C$12,2,TRUE)</f>
        <v>8</v>
      </c>
      <c r="V12" s="217" t="str">
        <f>IFERROR(VLOOKUP($D12,'[1]Chi tiet'!$D$7:$L$389,8,0),0)</f>
        <v>A3</v>
      </c>
      <c r="W12" s="39">
        <f>VLOOKUP(V12,Sheet1!$B$2:$C$12,2,TRUE)</f>
        <v>8</v>
      </c>
      <c r="X12" s="217" t="str">
        <f>IFERROR(VLOOKUP($D12,'[2]Gui chi Quynh'!D$7:K$393,7,0),0)</f>
        <v>A2</v>
      </c>
      <c r="Y12" s="39">
        <f>VLOOKUP(X12,Sheet1!$B$2:$C$12,2,TRUE)</f>
        <v>9</v>
      </c>
      <c r="Z12" s="259" t="s">
        <v>1063</v>
      </c>
      <c r="AA12" s="259">
        <v>7</v>
      </c>
      <c r="AB12" s="340">
        <f t="shared" si="0"/>
        <v>9.0909090909090917</v>
      </c>
      <c r="AC12" s="181" t="s">
        <v>1102</v>
      </c>
      <c r="AD12" s="181" t="s">
        <v>1102</v>
      </c>
      <c r="AE12" s="217" t="s">
        <v>1102</v>
      </c>
      <c r="AF12" s="273"/>
      <c r="AG12" s="273"/>
      <c r="AH12" s="54"/>
      <c r="AI12" s="54"/>
      <c r="AJ12" s="54"/>
    </row>
    <row r="13" spans="1:36" s="52" customFormat="1" ht="31.5" x14ac:dyDescent="0.25">
      <c r="A13" s="38" t="s">
        <v>582</v>
      </c>
      <c r="B13" s="38" t="s">
        <v>582</v>
      </c>
      <c r="C13" s="55" t="s">
        <v>265</v>
      </c>
      <c r="D13" s="39" t="s">
        <v>1076</v>
      </c>
      <c r="E13" s="39" t="s">
        <v>1053</v>
      </c>
      <c r="F13" s="217" t="s">
        <v>539</v>
      </c>
      <c r="G13" s="217">
        <v>10</v>
      </c>
      <c r="H13" s="217" t="s">
        <v>539</v>
      </c>
      <c r="I13" s="217">
        <v>10</v>
      </c>
      <c r="J13" s="217" t="s">
        <v>539</v>
      </c>
      <c r="K13" s="217">
        <v>10</v>
      </c>
      <c r="L13" s="217" t="s">
        <v>539</v>
      </c>
      <c r="M13" s="217">
        <v>10</v>
      </c>
      <c r="N13" s="217" t="s">
        <v>539</v>
      </c>
      <c r="O13" s="217">
        <v>10</v>
      </c>
      <c r="P13" s="217" t="s">
        <v>539</v>
      </c>
      <c r="Q13" s="217">
        <v>10</v>
      </c>
      <c r="R13" s="217" t="s">
        <v>1062</v>
      </c>
      <c r="S13" s="39">
        <f>VLOOKUP(R13,Sheet1!$B$2:$C$12,2,TRUE)</f>
        <v>8</v>
      </c>
      <c r="T13" s="41" t="s">
        <v>1062</v>
      </c>
      <c r="U13" s="39">
        <f>VLOOKUP(T13,Sheet1!$B$2:$C$12,2,TRUE)</f>
        <v>8</v>
      </c>
      <c r="V13" s="217" t="str">
        <f>IFERROR(VLOOKUP($D13,'[1]Chi tiet'!$D$7:$L$389,8,0),0)</f>
        <v>A3</v>
      </c>
      <c r="W13" s="39">
        <f>VLOOKUP(V13,Sheet1!$B$2:$C$12,2,TRUE)</f>
        <v>8</v>
      </c>
      <c r="X13" s="217" t="str">
        <f>IFERROR(VLOOKUP($D13,'[2]Gui chi Quynh'!D$7:K$393,7,0),0)</f>
        <v>A2</v>
      </c>
      <c r="Y13" s="39">
        <f>VLOOKUP(X13,Sheet1!$B$2:$C$12,2,TRUE)</f>
        <v>9</v>
      </c>
      <c r="Z13" s="259" t="s">
        <v>1063</v>
      </c>
      <c r="AA13" s="259">
        <v>7</v>
      </c>
      <c r="AB13" s="340">
        <f t="shared" si="0"/>
        <v>9.0909090909090917</v>
      </c>
      <c r="AC13" s="181" t="s">
        <v>1102</v>
      </c>
      <c r="AD13" s="181" t="s">
        <v>1102</v>
      </c>
      <c r="AE13" s="217" t="s">
        <v>1102</v>
      </c>
      <c r="AF13" s="273"/>
      <c r="AG13" s="273"/>
      <c r="AH13" s="54"/>
      <c r="AI13" s="54"/>
      <c r="AJ13" s="54"/>
    </row>
    <row r="14" spans="1:36" s="52" customFormat="1" ht="31.5" x14ac:dyDescent="0.25">
      <c r="A14" s="38" t="s">
        <v>583</v>
      </c>
      <c r="B14" s="38" t="s">
        <v>583</v>
      </c>
      <c r="C14" s="65" t="s">
        <v>306</v>
      </c>
      <c r="D14" s="39" t="s">
        <v>1077</v>
      </c>
      <c r="E14" s="39" t="s">
        <v>1053</v>
      </c>
      <c r="F14" s="217" t="s">
        <v>539</v>
      </c>
      <c r="G14" s="217">
        <v>10</v>
      </c>
      <c r="H14" s="217" t="s">
        <v>539</v>
      </c>
      <c r="I14" s="217">
        <v>10</v>
      </c>
      <c r="J14" s="217" t="s">
        <v>539</v>
      </c>
      <c r="K14" s="217">
        <v>10</v>
      </c>
      <c r="L14" s="217" t="s">
        <v>539</v>
      </c>
      <c r="M14" s="217">
        <v>10</v>
      </c>
      <c r="N14" s="217" t="s">
        <v>539</v>
      </c>
      <c r="O14" s="217">
        <v>10</v>
      </c>
      <c r="P14" s="217" t="s">
        <v>539</v>
      </c>
      <c r="Q14" s="217">
        <v>10</v>
      </c>
      <c r="R14" s="217" t="s">
        <v>1062</v>
      </c>
      <c r="S14" s="39">
        <f>VLOOKUP(R14,Sheet1!$B$2:$C$12,2,TRUE)</f>
        <v>8</v>
      </c>
      <c r="T14" s="41" t="s">
        <v>1062</v>
      </c>
      <c r="U14" s="39">
        <f>VLOOKUP(T14,Sheet1!$B$2:$C$12,2,TRUE)</f>
        <v>8</v>
      </c>
      <c r="V14" s="217" t="str">
        <f>IFERROR(VLOOKUP($D14,'[1]Chi tiet'!$D$7:$L$389,8,0),0)</f>
        <v>A3</v>
      </c>
      <c r="W14" s="39">
        <f>VLOOKUP(V14,Sheet1!$B$2:$C$12,2,TRUE)</f>
        <v>8</v>
      </c>
      <c r="X14" s="217" t="str">
        <f>IFERROR(VLOOKUP($D14,'[2]Gui chi Quynh'!D$7:K$393,7,0),0)</f>
        <v>A2</v>
      </c>
      <c r="Y14" s="39">
        <f>VLOOKUP(X14,Sheet1!$B$2:$C$12,2,TRUE)</f>
        <v>9</v>
      </c>
      <c r="Z14" s="259" t="s">
        <v>1062</v>
      </c>
      <c r="AA14" s="259">
        <v>8</v>
      </c>
      <c r="AB14" s="340">
        <f t="shared" si="0"/>
        <v>9.1818181818181817</v>
      </c>
      <c r="AC14" s="515" t="s">
        <v>1102</v>
      </c>
      <c r="AD14" s="515" t="s">
        <v>1102</v>
      </c>
      <c r="AE14" s="289" t="s">
        <v>1102</v>
      </c>
      <c r="AF14" s="273"/>
      <c r="AG14" s="273"/>
      <c r="AH14" s="54"/>
      <c r="AI14" s="54"/>
      <c r="AJ14" s="54"/>
    </row>
    <row r="15" spans="1:36" s="52" customFormat="1" ht="31.5" x14ac:dyDescent="0.25">
      <c r="A15" s="38" t="s">
        <v>51</v>
      </c>
      <c r="B15" s="38" t="s">
        <v>51</v>
      </c>
      <c r="C15" s="65" t="s">
        <v>133</v>
      </c>
      <c r="D15" s="39" t="s">
        <v>1078</v>
      </c>
      <c r="E15" s="39" t="s">
        <v>1053</v>
      </c>
      <c r="F15" s="217" t="s">
        <v>539</v>
      </c>
      <c r="G15" s="217">
        <v>10</v>
      </c>
      <c r="H15" s="217" t="s">
        <v>539</v>
      </c>
      <c r="I15" s="217">
        <v>10</v>
      </c>
      <c r="J15" s="217" t="s">
        <v>539</v>
      </c>
      <c r="K15" s="217">
        <v>10</v>
      </c>
      <c r="L15" s="217" t="s">
        <v>539</v>
      </c>
      <c r="M15" s="217">
        <v>10</v>
      </c>
      <c r="N15" s="217" t="s">
        <v>539</v>
      </c>
      <c r="O15" s="217">
        <v>10</v>
      </c>
      <c r="P15" s="217" t="s">
        <v>539</v>
      </c>
      <c r="Q15" s="217">
        <v>10</v>
      </c>
      <c r="R15" s="217" t="s">
        <v>1063</v>
      </c>
      <c r="S15" s="39">
        <f>VLOOKUP(R15,Sheet1!$B$2:$C$12,2,TRUE)</f>
        <v>7</v>
      </c>
      <c r="T15" s="41" t="s">
        <v>1063</v>
      </c>
      <c r="U15" s="39">
        <f>VLOOKUP(T15,Sheet1!$B$2:$C$12,2,TRUE)</f>
        <v>7</v>
      </c>
      <c r="V15" s="217" t="str">
        <f>IFERROR(VLOOKUP($D15,'[1]Chi tiet'!$D$7:$L$389,8,0),0)</f>
        <v>A4</v>
      </c>
      <c r="W15" s="39">
        <f>VLOOKUP(V15,Sheet1!$B$2:$C$12,2,TRUE)</f>
        <v>7</v>
      </c>
      <c r="X15" s="217" t="str">
        <f>IFERROR(VLOOKUP($D15,'[2]Gui chi Quynh'!D$7:K$393,7,0),0)</f>
        <v>A4</v>
      </c>
      <c r="Y15" s="39">
        <f>VLOOKUP(X15,Sheet1!$B$2:$C$12,2,TRUE)</f>
        <v>7</v>
      </c>
      <c r="Z15" s="259" t="s">
        <v>1063</v>
      </c>
      <c r="AA15" s="259">
        <v>7</v>
      </c>
      <c r="AB15" s="340">
        <f t="shared" ref="AB15:AB31" si="1">AVERAGE(F15:AA15)</f>
        <v>8.6363636363636367</v>
      </c>
      <c r="AC15" s="515" t="s">
        <v>1102</v>
      </c>
      <c r="AD15" s="515" t="s">
        <v>1102</v>
      </c>
      <c r="AE15" s="289" t="s">
        <v>1102</v>
      </c>
      <c r="AF15" s="273"/>
      <c r="AG15" s="273"/>
      <c r="AH15" s="54"/>
      <c r="AI15" s="54"/>
      <c r="AJ15" s="54"/>
    </row>
    <row r="16" spans="1:36" s="52" customFormat="1" ht="31.5" x14ac:dyDescent="0.25">
      <c r="A16" s="38" t="s">
        <v>53</v>
      </c>
      <c r="B16" s="38" t="s">
        <v>53</v>
      </c>
      <c r="C16" s="65" t="s">
        <v>1054</v>
      </c>
      <c r="D16" s="39" t="s">
        <v>1079</v>
      </c>
      <c r="E16" s="39" t="s">
        <v>1053</v>
      </c>
      <c r="F16" s="217" t="s">
        <v>539</v>
      </c>
      <c r="G16" s="217">
        <v>10</v>
      </c>
      <c r="H16" s="217" t="s">
        <v>539</v>
      </c>
      <c r="I16" s="217">
        <v>10</v>
      </c>
      <c r="J16" s="217" t="s">
        <v>539</v>
      </c>
      <c r="K16" s="217">
        <v>10</v>
      </c>
      <c r="L16" s="217" t="s">
        <v>539</v>
      </c>
      <c r="M16" s="217">
        <v>10</v>
      </c>
      <c r="N16" s="217" t="s">
        <v>539</v>
      </c>
      <c r="O16" s="217">
        <v>10</v>
      </c>
      <c r="P16" s="217" t="s">
        <v>539</v>
      </c>
      <c r="Q16" s="217">
        <v>10</v>
      </c>
      <c r="R16" s="217" t="s">
        <v>1063</v>
      </c>
      <c r="S16" s="39">
        <f>VLOOKUP(R16,Sheet1!$B$2:$C$12,2,TRUE)</f>
        <v>7</v>
      </c>
      <c r="T16" s="41" t="s">
        <v>1063</v>
      </c>
      <c r="U16" s="39">
        <f>VLOOKUP(T16,Sheet1!$B$2:$C$12,2,TRUE)</f>
        <v>7</v>
      </c>
      <c r="V16" s="217" t="str">
        <f>IFERROR(VLOOKUP($D16,'[1]Chi tiet'!$D$7:$L$389,8,0),0)</f>
        <v>A4</v>
      </c>
      <c r="W16" s="39">
        <f>VLOOKUP(V16,Sheet1!$B$2:$C$12,2,TRUE)</f>
        <v>7</v>
      </c>
      <c r="X16" s="217" t="str">
        <f>IFERROR(VLOOKUP($D16,'[2]Gui chi Quynh'!D$7:K$393,7,0),0)</f>
        <v>A4</v>
      </c>
      <c r="Y16" s="39">
        <f>VLOOKUP(X16,Sheet1!$B$2:$C$12,2,TRUE)</f>
        <v>7</v>
      </c>
      <c r="Z16" s="259" t="s">
        <v>1063</v>
      </c>
      <c r="AA16" s="259">
        <v>7</v>
      </c>
      <c r="AB16" s="340">
        <f t="shared" si="1"/>
        <v>8.6363636363636367</v>
      </c>
      <c r="AC16" s="515" t="s">
        <v>1102</v>
      </c>
      <c r="AD16" s="515" t="s">
        <v>1102</v>
      </c>
      <c r="AE16" s="289" t="s">
        <v>1102</v>
      </c>
      <c r="AF16" s="273"/>
      <c r="AG16" s="273"/>
      <c r="AH16" s="54"/>
      <c r="AI16" s="54"/>
      <c r="AJ16" s="54"/>
    </row>
    <row r="17" spans="1:36" s="52" customFormat="1" ht="31.5" x14ac:dyDescent="0.25">
      <c r="A17" s="38" t="s">
        <v>55</v>
      </c>
      <c r="B17" s="38" t="s">
        <v>55</v>
      </c>
      <c r="C17" s="65" t="s">
        <v>303</v>
      </c>
      <c r="D17" s="39" t="s">
        <v>1080</v>
      </c>
      <c r="E17" s="39" t="s">
        <v>1053</v>
      </c>
      <c r="F17" s="217" t="s">
        <v>539</v>
      </c>
      <c r="G17" s="217">
        <v>10</v>
      </c>
      <c r="H17" s="217" t="s">
        <v>539</v>
      </c>
      <c r="I17" s="217">
        <v>10</v>
      </c>
      <c r="J17" s="217" t="s">
        <v>539</v>
      </c>
      <c r="K17" s="217">
        <v>10</v>
      </c>
      <c r="L17" s="217" t="s">
        <v>539</v>
      </c>
      <c r="M17" s="217">
        <v>10</v>
      </c>
      <c r="N17" s="217" t="s">
        <v>539</v>
      </c>
      <c r="O17" s="217">
        <v>10</v>
      </c>
      <c r="P17" s="217" t="s">
        <v>539</v>
      </c>
      <c r="Q17" s="217">
        <v>10</v>
      </c>
      <c r="R17" s="217" t="s">
        <v>1062</v>
      </c>
      <c r="S17" s="39">
        <f>VLOOKUP(R17,Sheet1!$B$2:$C$12,2,TRUE)</f>
        <v>8</v>
      </c>
      <c r="T17" s="41" t="s">
        <v>1063</v>
      </c>
      <c r="U17" s="39">
        <f>VLOOKUP(T17,Sheet1!$B$2:$C$12,2,TRUE)</f>
        <v>7</v>
      </c>
      <c r="V17" s="217" t="str">
        <f>IFERROR(VLOOKUP($D17,'[1]Chi tiet'!$D$7:$L$389,8,0),0)</f>
        <v>A4</v>
      </c>
      <c r="W17" s="39">
        <f>VLOOKUP(V17,Sheet1!$B$2:$C$12,2,TRUE)</f>
        <v>7</v>
      </c>
      <c r="X17" s="217" t="str">
        <f>IFERROR(VLOOKUP($D17,'[2]Gui chi Quynh'!D$7:K$393,7,0),0)</f>
        <v>A4</v>
      </c>
      <c r="Y17" s="39">
        <f>VLOOKUP(X17,Sheet1!$B$2:$C$12,2,TRUE)</f>
        <v>7</v>
      </c>
      <c r="Z17" s="259" t="s">
        <v>1063</v>
      </c>
      <c r="AA17" s="259">
        <v>7</v>
      </c>
      <c r="AB17" s="340">
        <f t="shared" si="1"/>
        <v>8.7272727272727266</v>
      </c>
      <c r="AC17" s="515" t="s">
        <v>1102</v>
      </c>
      <c r="AD17" s="515" t="s">
        <v>1102</v>
      </c>
      <c r="AE17" s="289" t="s">
        <v>1102</v>
      </c>
      <c r="AF17" s="273"/>
      <c r="AG17" s="273"/>
      <c r="AH17" s="54"/>
      <c r="AI17" s="54"/>
      <c r="AJ17" s="54"/>
    </row>
    <row r="18" spans="1:36" s="52" customFormat="1" ht="31.5" x14ac:dyDescent="0.25">
      <c r="A18" s="38" t="s">
        <v>57</v>
      </c>
      <c r="B18" s="38" t="s">
        <v>57</v>
      </c>
      <c r="C18" s="65" t="s">
        <v>304</v>
      </c>
      <c r="D18" s="39" t="s">
        <v>1081</v>
      </c>
      <c r="E18" s="39" t="s">
        <v>1053</v>
      </c>
      <c r="F18" s="217" t="s">
        <v>539</v>
      </c>
      <c r="G18" s="217">
        <v>10</v>
      </c>
      <c r="H18" s="217" t="s">
        <v>539</v>
      </c>
      <c r="I18" s="217">
        <v>10</v>
      </c>
      <c r="J18" s="217" t="s">
        <v>539</v>
      </c>
      <c r="K18" s="217">
        <v>10</v>
      </c>
      <c r="L18" s="217" t="s">
        <v>539</v>
      </c>
      <c r="M18" s="217">
        <v>10</v>
      </c>
      <c r="N18" s="217" t="s">
        <v>539</v>
      </c>
      <c r="O18" s="217">
        <v>10</v>
      </c>
      <c r="P18" s="217" t="s">
        <v>539</v>
      </c>
      <c r="Q18" s="217">
        <v>10</v>
      </c>
      <c r="R18" s="324" t="s">
        <v>1064</v>
      </c>
      <c r="S18" s="39">
        <f>VLOOKUP(R18,Sheet1!$B$2:$C$12,2,TRUE)</f>
        <v>6</v>
      </c>
      <c r="T18" s="41" t="s">
        <v>1062</v>
      </c>
      <c r="U18" s="39">
        <f>VLOOKUP(T18,Sheet1!$B$2:$C$12,2,TRUE)</f>
        <v>8</v>
      </c>
      <c r="V18" s="217" t="str">
        <f>IFERROR(VLOOKUP($D18,'[1]Chi tiet'!$D$7:$L$389,8,0),0)</f>
        <v>A3</v>
      </c>
      <c r="W18" s="39">
        <f>VLOOKUP(V18,Sheet1!$B$2:$C$12,2,TRUE)</f>
        <v>8</v>
      </c>
      <c r="X18" s="217" t="str">
        <f>IFERROR(VLOOKUP($D18,'[2]Gui chi Quynh'!D$7:K$393,7,0),0)</f>
        <v>A2</v>
      </c>
      <c r="Y18" s="39">
        <f>VLOOKUP(X18,Sheet1!$B$2:$C$12,2,TRUE)</f>
        <v>9</v>
      </c>
      <c r="Z18" s="259" t="s">
        <v>1062</v>
      </c>
      <c r="AA18" s="259">
        <v>8</v>
      </c>
      <c r="AB18" s="340">
        <f t="shared" si="1"/>
        <v>9</v>
      </c>
      <c r="AC18" s="181" t="s">
        <v>1103</v>
      </c>
      <c r="AD18" s="181" t="s">
        <v>1103</v>
      </c>
      <c r="AE18" s="348" t="s">
        <v>1103</v>
      </c>
      <c r="AF18" s="273"/>
      <c r="AG18" s="273"/>
      <c r="AH18" s="54"/>
      <c r="AI18" s="54"/>
      <c r="AJ18" s="54"/>
    </row>
    <row r="19" spans="1:36" s="52" customFormat="1" ht="31.5" x14ac:dyDescent="0.25">
      <c r="A19" s="38" t="s">
        <v>59</v>
      </c>
      <c r="B19" s="38" t="s">
        <v>59</v>
      </c>
      <c r="C19" s="65" t="s">
        <v>305</v>
      </c>
      <c r="D19" s="39" t="s">
        <v>1082</v>
      </c>
      <c r="E19" s="39" t="s">
        <v>1053</v>
      </c>
      <c r="F19" s="342" t="s">
        <v>549</v>
      </c>
      <c r="G19" s="180">
        <v>6</v>
      </c>
      <c r="H19" s="217" t="s">
        <v>539</v>
      </c>
      <c r="I19" s="217">
        <v>10</v>
      </c>
      <c r="J19" s="217" t="s">
        <v>539</v>
      </c>
      <c r="K19" s="217">
        <v>10</v>
      </c>
      <c r="L19" s="217" t="s">
        <v>539</v>
      </c>
      <c r="M19" s="217">
        <v>10</v>
      </c>
      <c r="N19" s="217" t="s">
        <v>539</v>
      </c>
      <c r="O19" s="217">
        <v>10</v>
      </c>
      <c r="P19" s="217" t="s">
        <v>539</v>
      </c>
      <c r="Q19" s="217">
        <v>10</v>
      </c>
      <c r="R19" s="217" t="s">
        <v>1063</v>
      </c>
      <c r="S19" s="39">
        <f>VLOOKUP(R19,Sheet1!$B$2:$C$12,2,TRUE)</f>
        <v>7</v>
      </c>
      <c r="T19" s="41" t="s">
        <v>1063</v>
      </c>
      <c r="U19" s="39">
        <f>VLOOKUP(T19,Sheet1!$B$2:$C$12,2,TRUE)</f>
        <v>7</v>
      </c>
      <c r="V19" s="217" t="str">
        <f>IFERROR(VLOOKUP($D19,'[1]Chi tiet'!$D$7:$L$389,8,0),0)</f>
        <v>A4</v>
      </c>
      <c r="W19" s="39">
        <f>VLOOKUP(V19,Sheet1!$B$2:$C$12,2,TRUE)</f>
        <v>7</v>
      </c>
      <c r="X19" s="324" t="str">
        <f>IFERROR(VLOOKUP($D19,'[2]Gui chi Quynh'!D$7:K$393,7,0),0)</f>
        <v>D</v>
      </c>
      <c r="Y19" s="39">
        <f>VLOOKUP(X19,Sheet1!$B$2:$C$12,2,TRUE)</f>
        <v>1</v>
      </c>
      <c r="Z19" s="259" t="s">
        <v>1063</v>
      </c>
      <c r="AA19" s="259">
        <v>7</v>
      </c>
      <c r="AB19" s="340">
        <f t="shared" si="1"/>
        <v>7.7272727272727275</v>
      </c>
      <c r="AC19" s="515" t="s">
        <v>1115</v>
      </c>
      <c r="AD19" s="515" t="s">
        <v>1115</v>
      </c>
      <c r="AE19" s="352" t="s">
        <v>1115</v>
      </c>
      <c r="AF19" s="273"/>
      <c r="AG19" s="273"/>
      <c r="AH19" s="54"/>
      <c r="AI19" s="54"/>
      <c r="AJ19" s="54"/>
    </row>
    <row r="20" spans="1:36" s="52" customFormat="1" ht="31.5" x14ac:dyDescent="0.25">
      <c r="A20" s="38" t="s">
        <v>61</v>
      </c>
      <c r="B20" s="38" t="s">
        <v>61</v>
      </c>
      <c r="C20" s="65" t="s">
        <v>307</v>
      </c>
      <c r="D20" s="39" t="s">
        <v>1083</v>
      </c>
      <c r="E20" s="39" t="s">
        <v>1053</v>
      </c>
      <c r="F20" s="217" t="s">
        <v>539</v>
      </c>
      <c r="G20" s="217">
        <v>10</v>
      </c>
      <c r="H20" s="217" t="s">
        <v>539</v>
      </c>
      <c r="I20" s="217">
        <v>10</v>
      </c>
      <c r="J20" s="217" t="s">
        <v>539</v>
      </c>
      <c r="K20" s="217">
        <v>10</v>
      </c>
      <c r="L20" s="217" t="s">
        <v>539</v>
      </c>
      <c r="M20" s="217">
        <v>10</v>
      </c>
      <c r="N20" s="217" t="s">
        <v>539</v>
      </c>
      <c r="O20" s="217">
        <v>10</v>
      </c>
      <c r="P20" s="217" t="s">
        <v>539</v>
      </c>
      <c r="Q20" s="217">
        <v>10</v>
      </c>
      <c r="R20" s="217" t="s">
        <v>1063</v>
      </c>
      <c r="S20" s="39">
        <f>VLOOKUP(R20,Sheet1!$B$2:$C$12,2,TRUE)</f>
        <v>7</v>
      </c>
      <c r="T20" s="41" t="s">
        <v>1063</v>
      </c>
      <c r="U20" s="39">
        <f>VLOOKUP(T20,Sheet1!$B$2:$C$12,2,TRUE)</f>
        <v>7</v>
      </c>
      <c r="V20" s="217" t="str">
        <f>IFERROR(VLOOKUP($D20,'[1]Chi tiet'!$D$7:$L$389,8,0),0)</f>
        <v>A4</v>
      </c>
      <c r="W20" s="39">
        <f>VLOOKUP(V20,Sheet1!$B$2:$C$12,2,TRUE)</f>
        <v>7</v>
      </c>
      <c r="X20" s="217" t="str">
        <f>IFERROR(VLOOKUP($D20,'[2]Gui chi Quynh'!D$7:K$393,7,0),0)</f>
        <v>A4</v>
      </c>
      <c r="Y20" s="39">
        <f>VLOOKUP(X20,Sheet1!$B$2:$C$12,2,TRUE)</f>
        <v>7</v>
      </c>
      <c r="Z20" s="259" t="s">
        <v>1063</v>
      </c>
      <c r="AA20" s="259">
        <v>7</v>
      </c>
      <c r="AB20" s="340">
        <f t="shared" si="1"/>
        <v>8.6363636363636367</v>
      </c>
      <c r="AC20" s="515" t="s">
        <v>1102</v>
      </c>
      <c r="AD20" s="515" t="s">
        <v>1102</v>
      </c>
      <c r="AE20" s="289" t="s">
        <v>1102</v>
      </c>
      <c r="AF20" s="273"/>
      <c r="AG20" s="273"/>
      <c r="AH20" s="54"/>
      <c r="AI20" s="54"/>
      <c r="AJ20" s="54"/>
    </row>
    <row r="21" spans="1:36" s="52" customFormat="1" ht="31.5" x14ac:dyDescent="0.25">
      <c r="A21" s="38" t="s">
        <v>63</v>
      </c>
      <c r="B21" s="38" t="s">
        <v>63</v>
      </c>
      <c r="C21" s="65" t="s">
        <v>308</v>
      </c>
      <c r="D21" s="39" t="s">
        <v>1084</v>
      </c>
      <c r="E21" s="39" t="s">
        <v>1053</v>
      </c>
      <c r="F21" s="217" t="s">
        <v>539</v>
      </c>
      <c r="G21" s="217">
        <v>10</v>
      </c>
      <c r="H21" s="217" t="s">
        <v>539</v>
      </c>
      <c r="I21" s="217">
        <v>10</v>
      </c>
      <c r="J21" s="217" t="s">
        <v>539</v>
      </c>
      <c r="K21" s="217">
        <v>10</v>
      </c>
      <c r="L21" s="217" t="s">
        <v>539</v>
      </c>
      <c r="M21" s="217">
        <v>10</v>
      </c>
      <c r="N21" s="217" t="s">
        <v>539</v>
      </c>
      <c r="O21" s="217">
        <v>10</v>
      </c>
      <c r="P21" s="217" t="s">
        <v>539</v>
      </c>
      <c r="Q21" s="217">
        <v>10</v>
      </c>
      <c r="R21" s="217" t="s">
        <v>1063</v>
      </c>
      <c r="S21" s="39">
        <f>VLOOKUP(R21,Sheet1!$B$2:$C$12,2,TRUE)</f>
        <v>7</v>
      </c>
      <c r="T21" s="41" t="s">
        <v>1063</v>
      </c>
      <c r="U21" s="39">
        <f>VLOOKUP(T21,Sheet1!$B$2:$C$12,2,TRUE)</f>
        <v>7</v>
      </c>
      <c r="V21" s="217" t="str">
        <f>IFERROR(VLOOKUP($D21,'[1]Chi tiet'!$D$7:$L$389,8,0),0)</f>
        <v>A4</v>
      </c>
      <c r="W21" s="39">
        <f>VLOOKUP(V21,Sheet1!$B$2:$C$12,2,TRUE)</f>
        <v>7</v>
      </c>
      <c r="X21" s="217" t="str">
        <f>IFERROR(VLOOKUP($D21,'[2]Gui chi Quynh'!D$7:K$393,7,0),0)</f>
        <v>A4</v>
      </c>
      <c r="Y21" s="39">
        <f>VLOOKUP(X21,Sheet1!$B$2:$C$12,2,TRUE)</f>
        <v>7</v>
      </c>
      <c r="Z21" s="259" t="s">
        <v>1063</v>
      </c>
      <c r="AA21" s="259">
        <v>7</v>
      </c>
      <c r="AB21" s="340">
        <f t="shared" si="1"/>
        <v>8.6363636363636367</v>
      </c>
      <c r="AC21" s="515" t="s">
        <v>1102</v>
      </c>
      <c r="AD21" s="515" t="s">
        <v>1102</v>
      </c>
      <c r="AE21" s="289" t="s">
        <v>1102</v>
      </c>
      <c r="AF21" s="273"/>
      <c r="AG21" s="273"/>
      <c r="AH21" s="54"/>
      <c r="AI21" s="54"/>
      <c r="AJ21" s="54"/>
    </row>
    <row r="22" spans="1:36" s="52" customFormat="1" ht="31.5" x14ac:dyDescent="0.25">
      <c r="A22" s="38" t="s">
        <v>65</v>
      </c>
      <c r="B22" s="38" t="s">
        <v>65</v>
      </c>
      <c r="C22" s="65" t="s">
        <v>310</v>
      </c>
      <c r="D22" s="39" t="s">
        <v>1085</v>
      </c>
      <c r="E22" s="39" t="s">
        <v>1053</v>
      </c>
      <c r="F22" s="217" t="s">
        <v>539</v>
      </c>
      <c r="G22" s="217">
        <v>10</v>
      </c>
      <c r="H22" s="217" t="s">
        <v>539</v>
      </c>
      <c r="I22" s="217">
        <v>10</v>
      </c>
      <c r="J22" s="217" t="s">
        <v>539</v>
      </c>
      <c r="K22" s="217">
        <v>10</v>
      </c>
      <c r="L22" s="217" t="s">
        <v>539</v>
      </c>
      <c r="M22" s="217">
        <v>10</v>
      </c>
      <c r="N22" s="217" t="s">
        <v>539</v>
      </c>
      <c r="O22" s="217">
        <v>10</v>
      </c>
      <c r="P22" s="217" t="s">
        <v>539</v>
      </c>
      <c r="Q22" s="217">
        <v>10</v>
      </c>
      <c r="R22" s="217" t="s">
        <v>1063</v>
      </c>
      <c r="S22" s="39">
        <f>VLOOKUP(R22,Sheet1!$B$2:$C$12,2,TRUE)</f>
        <v>7</v>
      </c>
      <c r="T22" s="41" t="s">
        <v>1063</v>
      </c>
      <c r="U22" s="39">
        <f>VLOOKUP(T22,Sheet1!$B$2:$C$12,2,TRUE)</f>
        <v>7</v>
      </c>
      <c r="V22" s="217" t="str">
        <f>IFERROR(VLOOKUP($D22,'[1]Chi tiet'!$D$7:$L$389,8,0),0)</f>
        <v>A4</v>
      </c>
      <c r="W22" s="39">
        <f>VLOOKUP(V22,Sheet1!$B$2:$C$12,2,TRUE)</f>
        <v>7</v>
      </c>
      <c r="X22" s="217" t="str">
        <f>IFERROR(VLOOKUP($D22,'[2]Gui chi Quynh'!D$7:K$393,7,0),0)</f>
        <v>A4</v>
      </c>
      <c r="Y22" s="39">
        <f>VLOOKUP(X22,Sheet1!$B$2:$C$12,2,TRUE)</f>
        <v>7</v>
      </c>
      <c r="Z22" s="259" t="s">
        <v>1063</v>
      </c>
      <c r="AA22" s="259">
        <v>7</v>
      </c>
      <c r="AB22" s="340">
        <f t="shared" si="1"/>
        <v>8.6363636363636367</v>
      </c>
      <c r="AC22" s="515" t="s">
        <v>1102</v>
      </c>
      <c r="AD22" s="515" t="s">
        <v>1102</v>
      </c>
      <c r="AE22" s="289" t="s">
        <v>1102</v>
      </c>
      <c r="AF22" s="273"/>
      <c r="AG22" s="273"/>
      <c r="AH22" s="54"/>
      <c r="AI22" s="54"/>
      <c r="AJ22" s="54"/>
    </row>
    <row r="23" spans="1:36" s="52" customFormat="1" ht="31.5" x14ac:dyDescent="0.25">
      <c r="A23" s="38" t="s">
        <v>66</v>
      </c>
      <c r="B23" s="38" t="s">
        <v>66</v>
      </c>
      <c r="C23" s="65" t="s">
        <v>311</v>
      </c>
      <c r="D23" s="39" t="s">
        <v>1086</v>
      </c>
      <c r="E23" s="39" t="s">
        <v>1053</v>
      </c>
      <c r="F23" s="217" t="s">
        <v>539</v>
      </c>
      <c r="G23" s="217">
        <v>10</v>
      </c>
      <c r="H23" s="217" t="s">
        <v>539</v>
      </c>
      <c r="I23" s="217">
        <v>10</v>
      </c>
      <c r="J23" s="217" t="s">
        <v>539</v>
      </c>
      <c r="K23" s="217">
        <v>10</v>
      </c>
      <c r="L23" s="217" t="s">
        <v>539</v>
      </c>
      <c r="M23" s="217">
        <v>10</v>
      </c>
      <c r="N23" s="217" t="s">
        <v>539</v>
      </c>
      <c r="O23" s="217">
        <v>10</v>
      </c>
      <c r="P23" s="217" t="s">
        <v>539</v>
      </c>
      <c r="Q23" s="217">
        <v>10</v>
      </c>
      <c r="R23" s="217" t="s">
        <v>1063</v>
      </c>
      <c r="S23" s="39">
        <f>VLOOKUP(R23,Sheet1!$B$2:$C$12,2,TRUE)</f>
        <v>7</v>
      </c>
      <c r="T23" s="41" t="s">
        <v>1063</v>
      </c>
      <c r="U23" s="39">
        <f>VLOOKUP(T23,Sheet1!$B$2:$C$12,2,TRUE)</f>
        <v>7</v>
      </c>
      <c r="V23" s="217" t="str">
        <f>IFERROR(VLOOKUP($D23,'[1]Chi tiet'!$D$7:$L$389,8,0),0)</f>
        <v>A4</v>
      </c>
      <c r="W23" s="39">
        <f>VLOOKUP(V23,Sheet1!$B$2:$C$12,2,TRUE)</f>
        <v>7</v>
      </c>
      <c r="X23" s="217" t="str">
        <f>IFERROR(VLOOKUP($D23,'[2]Gui chi Quynh'!D$7:K$393,7,0),0)</f>
        <v>A4</v>
      </c>
      <c r="Y23" s="39">
        <f>VLOOKUP(X23,Sheet1!$B$2:$C$12,2,TRUE)</f>
        <v>7</v>
      </c>
      <c r="Z23" s="259" t="s">
        <v>1063</v>
      </c>
      <c r="AA23" s="259">
        <v>7</v>
      </c>
      <c r="AB23" s="340">
        <f t="shared" si="1"/>
        <v>8.6363636363636367</v>
      </c>
      <c r="AC23" s="515" t="s">
        <v>1102</v>
      </c>
      <c r="AD23" s="515" t="s">
        <v>1102</v>
      </c>
      <c r="AE23" s="289" t="s">
        <v>1102</v>
      </c>
      <c r="AF23" s="273"/>
      <c r="AG23" s="313"/>
      <c r="AH23" s="54"/>
      <c r="AI23" s="54"/>
      <c r="AJ23" s="54"/>
    </row>
    <row r="24" spans="1:36" s="52" customFormat="1" ht="31.5" x14ac:dyDescent="0.25">
      <c r="A24" s="38" t="s">
        <v>68</v>
      </c>
      <c r="B24" s="38" t="s">
        <v>68</v>
      </c>
      <c r="C24" s="65" t="s">
        <v>312</v>
      </c>
      <c r="D24" s="39" t="s">
        <v>1087</v>
      </c>
      <c r="E24" s="39" t="s">
        <v>1053</v>
      </c>
      <c r="F24" s="217" t="s">
        <v>539</v>
      </c>
      <c r="G24" s="217">
        <v>10</v>
      </c>
      <c r="H24" s="217" t="s">
        <v>539</v>
      </c>
      <c r="I24" s="217">
        <v>10</v>
      </c>
      <c r="J24" s="217" t="s">
        <v>539</v>
      </c>
      <c r="K24" s="217">
        <v>10</v>
      </c>
      <c r="L24" s="217" t="s">
        <v>539</v>
      </c>
      <c r="M24" s="217">
        <v>10</v>
      </c>
      <c r="N24" s="217" t="s">
        <v>539</v>
      </c>
      <c r="O24" s="217">
        <v>10</v>
      </c>
      <c r="P24" s="217" t="s">
        <v>539</v>
      </c>
      <c r="Q24" s="217">
        <v>10</v>
      </c>
      <c r="R24" s="217" t="s">
        <v>1063</v>
      </c>
      <c r="S24" s="39">
        <f>VLOOKUP(R24,Sheet1!$B$2:$C$12,2,TRUE)</f>
        <v>7</v>
      </c>
      <c r="T24" s="41" t="s">
        <v>1063</v>
      </c>
      <c r="U24" s="39">
        <f>VLOOKUP(T24,Sheet1!$B$2:$C$12,2,TRUE)</f>
        <v>7</v>
      </c>
      <c r="V24" s="217" t="str">
        <f>IFERROR(VLOOKUP($D24,'[1]Chi tiet'!$D$7:$L$389,8,0),0)</f>
        <v>A4</v>
      </c>
      <c r="W24" s="39">
        <f>VLOOKUP(V24,Sheet1!$B$2:$C$12,2,TRUE)</f>
        <v>7</v>
      </c>
      <c r="X24" s="217" t="str">
        <f>IFERROR(VLOOKUP($D24,'[2]Gui chi Quynh'!D$7:K$393,7,0),0)</f>
        <v>A4</v>
      </c>
      <c r="Y24" s="39">
        <f>VLOOKUP(X24,Sheet1!$B$2:$C$12,2,TRUE)</f>
        <v>7</v>
      </c>
      <c r="Z24" s="259" t="s">
        <v>1063</v>
      </c>
      <c r="AA24" s="259">
        <v>7</v>
      </c>
      <c r="AB24" s="340">
        <f t="shared" si="1"/>
        <v>8.6363636363636367</v>
      </c>
      <c r="AC24" s="515" t="s">
        <v>1102</v>
      </c>
      <c r="AD24" s="515" t="s">
        <v>1102</v>
      </c>
      <c r="AE24" s="289" t="s">
        <v>1102</v>
      </c>
      <c r="AF24" s="273"/>
      <c r="AG24" s="273"/>
      <c r="AH24" s="54"/>
      <c r="AI24" s="54"/>
      <c r="AJ24" s="54"/>
    </row>
    <row r="25" spans="1:36" s="52" customFormat="1" ht="31.5" x14ac:dyDescent="0.25">
      <c r="A25" s="38" t="s">
        <v>70</v>
      </c>
      <c r="B25" s="38" t="s">
        <v>70</v>
      </c>
      <c r="C25" s="65" t="s">
        <v>314</v>
      </c>
      <c r="D25" s="39" t="s">
        <v>1088</v>
      </c>
      <c r="E25" s="39" t="s">
        <v>1053</v>
      </c>
      <c r="F25" s="217" t="s">
        <v>539</v>
      </c>
      <c r="G25" s="217">
        <v>10</v>
      </c>
      <c r="H25" s="217" t="s">
        <v>539</v>
      </c>
      <c r="I25" s="217">
        <v>10</v>
      </c>
      <c r="J25" s="217" t="s">
        <v>539</v>
      </c>
      <c r="K25" s="217">
        <v>10</v>
      </c>
      <c r="L25" s="217" t="s">
        <v>539</v>
      </c>
      <c r="M25" s="217">
        <v>10</v>
      </c>
      <c r="N25" s="217" t="s">
        <v>539</v>
      </c>
      <c r="O25" s="217">
        <v>10</v>
      </c>
      <c r="P25" s="217" t="s">
        <v>539</v>
      </c>
      <c r="Q25" s="217">
        <v>10</v>
      </c>
      <c r="R25" s="217" t="s">
        <v>1061</v>
      </c>
      <c r="S25" s="39">
        <f>VLOOKUP(R25,Sheet1!$B$2:$C$12,2,TRUE)</f>
        <v>9</v>
      </c>
      <c r="T25" s="41" t="s">
        <v>1062</v>
      </c>
      <c r="U25" s="39">
        <f>VLOOKUP(T25,Sheet1!$B$2:$C$12,2,TRUE)</f>
        <v>8</v>
      </c>
      <c r="V25" s="217" t="str">
        <f>IFERROR(VLOOKUP($D25,'[1]Chi tiet'!$D$7:$L$389,8,0),0)</f>
        <v>A2</v>
      </c>
      <c r="W25" s="39">
        <f>VLOOKUP(V25,Sheet1!$B$2:$C$12,2,TRUE)</f>
        <v>9</v>
      </c>
      <c r="X25" s="217" t="str">
        <f>IFERROR(VLOOKUP($D25,'[2]Gui chi Quynh'!D$7:K$393,7,0),0)</f>
        <v>A2</v>
      </c>
      <c r="Y25" s="39">
        <f>VLOOKUP(X25,Sheet1!$B$2:$C$12,2,TRUE)</f>
        <v>9</v>
      </c>
      <c r="Z25" s="259" t="s">
        <v>1062</v>
      </c>
      <c r="AA25" s="259">
        <v>8</v>
      </c>
      <c r="AB25" s="340">
        <f t="shared" si="1"/>
        <v>9.3636363636363633</v>
      </c>
      <c r="AC25" s="181" t="s">
        <v>1102</v>
      </c>
      <c r="AD25" s="181" t="s">
        <v>1102</v>
      </c>
      <c r="AE25" s="217" t="s">
        <v>1102</v>
      </c>
      <c r="AF25" s="273"/>
      <c r="AG25" s="273"/>
      <c r="AH25" s="54"/>
      <c r="AI25" s="54"/>
      <c r="AJ25" s="54"/>
    </row>
    <row r="26" spans="1:36" s="52" customFormat="1" ht="31.5" x14ac:dyDescent="0.25">
      <c r="A26" s="38" t="s">
        <v>72</v>
      </c>
      <c r="B26" s="38" t="s">
        <v>72</v>
      </c>
      <c r="C26" s="65" t="s">
        <v>317</v>
      </c>
      <c r="D26" s="39" t="s">
        <v>1089</v>
      </c>
      <c r="E26" s="39" t="s">
        <v>1053</v>
      </c>
      <c r="F26" s="217" t="s">
        <v>539</v>
      </c>
      <c r="G26" s="217">
        <v>10</v>
      </c>
      <c r="H26" s="217" t="s">
        <v>539</v>
      </c>
      <c r="I26" s="217">
        <v>10</v>
      </c>
      <c r="J26" s="217" t="s">
        <v>539</v>
      </c>
      <c r="K26" s="217">
        <v>10</v>
      </c>
      <c r="L26" s="217" t="s">
        <v>539</v>
      </c>
      <c r="M26" s="217">
        <v>10</v>
      </c>
      <c r="N26" s="217" t="s">
        <v>539</v>
      </c>
      <c r="O26" s="217">
        <v>10</v>
      </c>
      <c r="P26" s="217" t="s">
        <v>539</v>
      </c>
      <c r="Q26" s="217">
        <v>10</v>
      </c>
      <c r="R26" s="217" t="s">
        <v>1063</v>
      </c>
      <c r="S26" s="39">
        <f>VLOOKUP(R26,Sheet1!$B$2:$C$12,2,TRUE)</f>
        <v>7</v>
      </c>
      <c r="T26" s="41" t="s">
        <v>1062</v>
      </c>
      <c r="U26" s="39">
        <f>VLOOKUP(T26,Sheet1!$B$2:$C$12,2,TRUE)</f>
        <v>8</v>
      </c>
      <c r="V26" s="217" t="str">
        <f>IFERROR(VLOOKUP($D26,'[1]Chi tiet'!$D$7:$L$389,8,0),0)</f>
        <v>A3</v>
      </c>
      <c r="W26" s="39">
        <f>VLOOKUP(V26,Sheet1!$B$2:$C$12,2,TRUE)</f>
        <v>8</v>
      </c>
      <c r="X26" s="217" t="str">
        <f>IFERROR(VLOOKUP($D26,'[2]Gui chi Quynh'!D$7:K$393,7,0),0)</f>
        <v>A4</v>
      </c>
      <c r="Y26" s="39">
        <f>VLOOKUP(X26,Sheet1!$B$2:$C$12,2,TRUE)</f>
        <v>7</v>
      </c>
      <c r="Z26" s="259" t="s">
        <v>1063</v>
      </c>
      <c r="AA26" s="259">
        <v>7</v>
      </c>
      <c r="AB26" s="340">
        <f t="shared" si="1"/>
        <v>8.8181818181818183</v>
      </c>
      <c r="AC26" s="181" t="s">
        <v>1102</v>
      </c>
      <c r="AD26" s="181" t="s">
        <v>1102</v>
      </c>
      <c r="AE26" s="217" t="s">
        <v>1102</v>
      </c>
      <c r="AF26" s="273"/>
      <c r="AG26" s="273"/>
      <c r="AH26" s="54"/>
      <c r="AI26" s="54"/>
      <c r="AJ26" s="54"/>
    </row>
    <row r="27" spans="1:36" s="52" customFormat="1" ht="31.5" x14ac:dyDescent="0.25">
      <c r="A27" s="38" t="s">
        <v>74</v>
      </c>
      <c r="B27" s="38" t="s">
        <v>74</v>
      </c>
      <c r="C27" s="65" t="s">
        <v>318</v>
      </c>
      <c r="D27" s="39" t="s">
        <v>1090</v>
      </c>
      <c r="E27" s="39" t="s">
        <v>1053</v>
      </c>
      <c r="F27" s="217" t="s">
        <v>539</v>
      </c>
      <c r="G27" s="217">
        <v>10</v>
      </c>
      <c r="H27" s="217" t="s">
        <v>539</v>
      </c>
      <c r="I27" s="217">
        <v>10</v>
      </c>
      <c r="J27" s="217" t="s">
        <v>539</v>
      </c>
      <c r="K27" s="217">
        <v>10</v>
      </c>
      <c r="L27" s="217" t="s">
        <v>539</v>
      </c>
      <c r="M27" s="217">
        <v>10</v>
      </c>
      <c r="N27" s="217" t="s">
        <v>539</v>
      </c>
      <c r="O27" s="217">
        <v>10</v>
      </c>
      <c r="P27" s="217" t="s">
        <v>539</v>
      </c>
      <c r="Q27" s="217">
        <v>10</v>
      </c>
      <c r="R27" s="217" t="s">
        <v>1062</v>
      </c>
      <c r="S27" s="39">
        <f>VLOOKUP(R27,Sheet1!$B$2:$C$12,2,TRUE)</f>
        <v>8</v>
      </c>
      <c r="T27" s="41" t="s">
        <v>1062</v>
      </c>
      <c r="U27" s="39">
        <f>VLOOKUP(T27,Sheet1!$B$2:$C$12,2,TRUE)</f>
        <v>8</v>
      </c>
      <c r="V27" s="217" t="str">
        <f>IFERROR(VLOOKUP($D27,'[1]Chi tiet'!$D$7:$L$389,8,0),0)</f>
        <v>A4</v>
      </c>
      <c r="W27" s="39">
        <f>VLOOKUP(V27,Sheet1!$B$2:$C$12,2,TRUE)</f>
        <v>7</v>
      </c>
      <c r="X27" s="217" t="str">
        <f>IFERROR(VLOOKUP($D27,'[2]Gui chi Quynh'!D$7:K$393,7,0),0)</f>
        <v>A3</v>
      </c>
      <c r="Y27" s="39">
        <f>VLOOKUP(X27,Sheet1!$B$2:$C$12,2,TRUE)</f>
        <v>8</v>
      </c>
      <c r="Z27" s="259" t="s">
        <v>1063</v>
      </c>
      <c r="AA27" s="259">
        <v>7</v>
      </c>
      <c r="AB27" s="340">
        <f t="shared" si="1"/>
        <v>8.9090909090909083</v>
      </c>
      <c r="AC27" s="181" t="s">
        <v>1102</v>
      </c>
      <c r="AD27" s="181" t="s">
        <v>1102</v>
      </c>
      <c r="AE27" s="217" t="s">
        <v>1102</v>
      </c>
      <c r="AF27" s="273"/>
      <c r="AG27" s="273"/>
      <c r="AH27" s="54"/>
      <c r="AI27" s="54"/>
      <c r="AJ27" s="54"/>
    </row>
    <row r="28" spans="1:36" s="52" customFormat="1" ht="31.5" x14ac:dyDescent="0.25">
      <c r="A28" s="38" t="s">
        <v>76</v>
      </c>
      <c r="B28" s="38" t="s">
        <v>76</v>
      </c>
      <c r="C28" s="230" t="s">
        <v>319</v>
      </c>
      <c r="D28" s="259" t="s">
        <v>1091</v>
      </c>
      <c r="E28" s="259" t="s">
        <v>1053</v>
      </c>
      <c r="F28" s="181" t="s">
        <v>539</v>
      </c>
      <c r="G28" s="181">
        <v>10</v>
      </c>
      <c r="H28" s="181" t="s">
        <v>539</v>
      </c>
      <c r="I28" s="181">
        <v>10</v>
      </c>
      <c r="J28" s="181" t="s">
        <v>539</v>
      </c>
      <c r="K28" s="181">
        <v>10</v>
      </c>
      <c r="L28" s="181" t="s">
        <v>539</v>
      </c>
      <c r="M28" s="181">
        <v>10</v>
      </c>
      <c r="N28" s="181" t="s">
        <v>539</v>
      </c>
      <c r="O28" s="181">
        <v>10</v>
      </c>
      <c r="P28" s="181" t="s">
        <v>539</v>
      </c>
      <c r="Q28" s="181">
        <v>10</v>
      </c>
      <c r="R28" s="181" t="s">
        <v>1062</v>
      </c>
      <c r="S28" s="259">
        <f>VLOOKUP(R28,Sheet1!$B$2:$C$12,2,TRUE)</f>
        <v>8</v>
      </c>
      <c r="T28" s="252" t="s">
        <v>1062</v>
      </c>
      <c r="U28" s="259">
        <f>VLOOKUP(T28,Sheet1!$B$2:$C$12,2,TRUE)</f>
        <v>8</v>
      </c>
      <c r="V28" s="181" t="str">
        <f>IFERROR(VLOOKUP($D28,'[1]Chi tiet'!$D$7:$L$389,8,0),0)</f>
        <v>A4</v>
      </c>
      <c r="W28" s="259">
        <f>VLOOKUP(V28,Sheet1!$B$2:$C$12,2,TRUE)</f>
        <v>7</v>
      </c>
      <c r="X28" s="181" t="str">
        <f>IFERROR(VLOOKUP($D28,'[2]Gui chi Quynh'!D$7:K$393,7,0),0)</f>
        <v>A3</v>
      </c>
      <c r="Y28" s="259">
        <f>VLOOKUP(X28,Sheet1!$B$2:$C$12,2,TRUE)</f>
        <v>8</v>
      </c>
      <c r="Z28" s="353" t="s">
        <v>909</v>
      </c>
      <c r="AA28" s="259">
        <v>1</v>
      </c>
      <c r="AB28" s="351">
        <f t="shared" si="1"/>
        <v>8.3636363636363633</v>
      </c>
      <c r="AC28" s="181" t="s">
        <v>1102</v>
      </c>
      <c r="AD28" s="181" t="s">
        <v>1103</v>
      </c>
      <c r="AE28" s="352" t="s">
        <v>1115</v>
      </c>
      <c r="AF28" s="273"/>
      <c r="AG28" s="273"/>
      <c r="AH28" s="54"/>
      <c r="AI28" s="54"/>
      <c r="AJ28" s="54"/>
    </row>
    <row r="29" spans="1:36" s="52" customFormat="1" ht="31.5" x14ac:dyDescent="0.25">
      <c r="A29" s="38" t="s">
        <v>584</v>
      </c>
      <c r="B29" s="38" t="s">
        <v>584</v>
      </c>
      <c r="C29" s="65" t="s">
        <v>320</v>
      </c>
      <c r="D29" s="39" t="s">
        <v>1092</v>
      </c>
      <c r="E29" s="39" t="s">
        <v>1053</v>
      </c>
      <c r="F29" s="217" t="s">
        <v>539</v>
      </c>
      <c r="G29" s="217">
        <v>10</v>
      </c>
      <c r="H29" s="217" t="s">
        <v>539</v>
      </c>
      <c r="I29" s="217">
        <v>10</v>
      </c>
      <c r="J29" s="217" t="s">
        <v>539</v>
      </c>
      <c r="K29" s="217">
        <v>10</v>
      </c>
      <c r="L29" s="217" t="s">
        <v>539</v>
      </c>
      <c r="M29" s="217">
        <v>10</v>
      </c>
      <c r="N29" s="217" t="s">
        <v>539</v>
      </c>
      <c r="O29" s="217">
        <v>10</v>
      </c>
      <c r="P29" s="217" t="s">
        <v>539</v>
      </c>
      <c r="Q29" s="217">
        <v>10</v>
      </c>
      <c r="R29" s="217" t="s">
        <v>1063</v>
      </c>
      <c r="S29" s="39">
        <f>VLOOKUP(R29,Sheet1!$B$2:$C$12,2,TRUE)</f>
        <v>7</v>
      </c>
      <c r="T29" s="41" t="s">
        <v>1063</v>
      </c>
      <c r="U29" s="39">
        <f>VLOOKUP(T29,Sheet1!$B$2:$C$12,2,TRUE)</f>
        <v>7</v>
      </c>
      <c r="V29" s="217" t="str">
        <f>IFERROR(VLOOKUP($D29,'[1]Chi tiet'!$D$7:$L$389,8,0),0)</f>
        <v>A4</v>
      </c>
      <c r="W29" s="39">
        <f>VLOOKUP(V29,Sheet1!$B$2:$C$12,2,TRUE)</f>
        <v>7</v>
      </c>
      <c r="X29" s="217" t="str">
        <f>IFERROR(VLOOKUP($D29,'[2]Gui chi Quynh'!D$7:K$393,7,0),0)</f>
        <v>A4</v>
      </c>
      <c r="Y29" s="39">
        <f>VLOOKUP(X29,Sheet1!$B$2:$C$12,2,TRUE)</f>
        <v>7</v>
      </c>
      <c r="Z29" s="259" t="s">
        <v>1063</v>
      </c>
      <c r="AA29" s="259">
        <v>7</v>
      </c>
      <c r="AB29" s="340">
        <f t="shared" si="1"/>
        <v>8.6363636363636367</v>
      </c>
      <c r="AC29" s="181" t="s">
        <v>1102</v>
      </c>
      <c r="AD29" s="181" t="s">
        <v>1102</v>
      </c>
      <c r="AE29" s="217" t="s">
        <v>1102</v>
      </c>
      <c r="AF29" s="273"/>
      <c r="AG29" s="273"/>
      <c r="AH29" s="54"/>
      <c r="AI29" s="54"/>
      <c r="AJ29" s="54"/>
    </row>
    <row r="30" spans="1:36" s="52" customFormat="1" ht="31.5" x14ac:dyDescent="0.25">
      <c r="A30" s="38" t="s">
        <v>585</v>
      </c>
      <c r="B30" s="38" t="s">
        <v>585</v>
      </c>
      <c r="C30" s="55" t="s">
        <v>87</v>
      </c>
      <c r="D30" s="39" t="s">
        <v>1093</v>
      </c>
      <c r="E30" s="39" t="s">
        <v>1053</v>
      </c>
      <c r="F30" s="217" t="s">
        <v>539</v>
      </c>
      <c r="G30" s="217">
        <v>10</v>
      </c>
      <c r="H30" s="217" t="s">
        <v>539</v>
      </c>
      <c r="I30" s="217">
        <v>10</v>
      </c>
      <c r="J30" s="217" t="s">
        <v>539</v>
      </c>
      <c r="K30" s="217">
        <v>10</v>
      </c>
      <c r="L30" s="217" t="s">
        <v>539</v>
      </c>
      <c r="M30" s="217">
        <v>10</v>
      </c>
      <c r="N30" s="217" t="s">
        <v>539</v>
      </c>
      <c r="O30" s="217">
        <v>10</v>
      </c>
      <c r="P30" s="217" t="s">
        <v>539</v>
      </c>
      <c r="Q30" s="217">
        <v>10</v>
      </c>
      <c r="R30" s="217" t="s">
        <v>1061</v>
      </c>
      <c r="S30" s="39">
        <f>VLOOKUP(R30,Sheet1!$B$2:$C$12,2,TRUE)</f>
        <v>9</v>
      </c>
      <c r="T30" s="41" t="s">
        <v>1061</v>
      </c>
      <c r="U30" s="39">
        <f>VLOOKUP(T30,Sheet1!$B$2:$C$12,2,TRUE)</f>
        <v>9</v>
      </c>
      <c r="V30" s="217" t="str">
        <f>IFERROR(VLOOKUP($D30,'[1]Chi tiet'!$D$7:$L$389,8,0),0)</f>
        <v>A2</v>
      </c>
      <c r="W30" s="39">
        <f>VLOOKUP(V30,Sheet1!$B$2:$C$12,2,TRUE)</f>
        <v>9</v>
      </c>
      <c r="X30" s="217" t="str">
        <f>IFERROR(VLOOKUP($D30,'[2]Gui chi Quynh'!D$7:K$393,7,0),0)</f>
        <v>A2</v>
      </c>
      <c r="Y30" s="39">
        <f>VLOOKUP(X30,Sheet1!$B$2:$C$12,2,TRUE)</f>
        <v>9</v>
      </c>
      <c r="Z30" s="259"/>
      <c r="AA30" s="259"/>
      <c r="AB30" s="340">
        <f t="shared" si="1"/>
        <v>9.6</v>
      </c>
      <c r="AC30" s="515" t="s">
        <v>1102</v>
      </c>
      <c r="AD30" s="515" t="s">
        <v>1102</v>
      </c>
      <c r="AE30" s="289" t="s">
        <v>1102</v>
      </c>
      <c r="AF30" s="273"/>
      <c r="AG30" s="273"/>
      <c r="AH30" s="54"/>
      <c r="AI30" s="54"/>
      <c r="AJ30" s="54"/>
    </row>
    <row r="31" spans="1:36" s="52" customFormat="1" ht="31.5" x14ac:dyDescent="0.25">
      <c r="A31" s="38" t="s">
        <v>586</v>
      </c>
      <c r="B31" s="38" t="s">
        <v>586</v>
      </c>
      <c r="C31" s="330" t="s">
        <v>525</v>
      </c>
      <c r="D31" s="39" t="s">
        <v>1094</v>
      </c>
      <c r="E31" s="39" t="s">
        <v>1053</v>
      </c>
      <c r="F31" s="217" t="s">
        <v>539</v>
      </c>
      <c r="G31" s="217">
        <v>10</v>
      </c>
      <c r="H31" s="217" t="s">
        <v>539</v>
      </c>
      <c r="I31" s="217">
        <v>10</v>
      </c>
      <c r="J31" s="217" t="s">
        <v>539</v>
      </c>
      <c r="K31" s="217">
        <v>10</v>
      </c>
      <c r="L31" s="217" t="s">
        <v>539</v>
      </c>
      <c r="M31" s="217">
        <v>10</v>
      </c>
      <c r="N31" s="217" t="s">
        <v>539</v>
      </c>
      <c r="O31" s="217">
        <v>10</v>
      </c>
      <c r="P31" s="217" t="s">
        <v>539</v>
      </c>
      <c r="Q31" s="217">
        <v>10</v>
      </c>
      <c r="R31" s="217" t="s">
        <v>1063</v>
      </c>
      <c r="S31" s="39">
        <f>VLOOKUP(R31,Sheet1!$B$2:$C$12,2,TRUE)</f>
        <v>7</v>
      </c>
      <c r="T31" s="41" t="s">
        <v>1063</v>
      </c>
      <c r="U31" s="39">
        <f>VLOOKUP(T31,Sheet1!$B$2:$C$12,2,TRUE)</f>
        <v>7</v>
      </c>
      <c r="V31" s="217" t="str">
        <f>IFERROR(VLOOKUP($D31,'[1]Chi tiet'!$D$7:$L$389,8,0),0)</f>
        <v>A4</v>
      </c>
      <c r="W31" s="39">
        <f>VLOOKUP(V31,Sheet1!$B$2:$C$12,2,TRUE)</f>
        <v>7</v>
      </c>
      <c r="X31" s="217" t="str">
        <f>IFERROR(VLOOKUP($D31,'[2]Gui chi Quynh'!D$7:K$393,7,0),0)</f>
        <v>A4</v>
      </c>
      <c r="Y31" s="39">
        <f>VLOOKUP(X31,Sheet1!$B$2:$C$12,2,TRUE)</f>
        <v>7</v>
      </c>
      <c r="Z31" s="259" t="s">
        <v>1063</v>
      </c>
      <c r="AA31" s="259">
        <v>7</v>
      </c>
      <c r="AB31" s="340">
        <f t="shared" si="1"/>
        <v>8.6363636363636367</v>
      </c>
      <c r="AC31" s="515" t="s">
        <v>1102</v>
      </c>
      <c r="AD31" s="515" t="s">
        <v>1102</v>
      </c>
      <c r="AE31" s="289" t="s">
        <v>1102</v>
      </c>
      <c r="AF31" s="273"/>
      <c r="AG31" s="273"/>
      <c r="AH31" s="54"/>
      <c r="AI31" s="54"/>
      <c r="AJ31" s="54"/>
    </row>
    <row r="32" spans="1:36" s="329" customFormat="1" ht="15.75" customHeight="1" x14ac:dyDescent="0.3">
      <c r="C32" s="334"/>
      <c r="D32" s="335"/>
      <c r="U32" s="346"/>
      <c r="V32" s="333"/>
      <c r="W32" s="346"/>
      <c r="X32" s="347"/>
      <c r="Y32" s="346"/>
      <c r="Z32" s="347"/>
      <c r="AA32" s="346"/>
      <c r="AB32" s="338"/>
      <c r="AC32" s="516"/>
      <c r="AD32" s="516"/>
      <c r="AE32" s="318"/>
      <c r="AF32" s="336"/>
      <c r="AG32" s="336"/>
    </row>
    <row r="33" spans="3:33" s="329" customFormat="1" ht="42" customHeight="1" x14ac:dyDescent="0.25">
      <c r="C33" s="334" t="s">
        <v>1120</v>
      </c>
      <c r="D33" s="335"/>
      <c r="E33" s="336"/>
      <c r="F33" s="336"/>
      <c r="G33" s="336"/>
      <c r="H33" s="336"/>
      <c r="I33" s="336"/>
      <c r="J33" s="328"/>
      <c r="K33" s="328"/>
      <c r="L33" s="328"/>
      <c r="M33" s="328"/>
      <c r="N33" s="328"/>
      <c r="O33" s="328"/>
      <c r="P33" s="328"/>
      <c r="Q33" s="328"/>
      <c r="R33" s="328"/>
      <c r="S33" s="328"/>
      <c r="T33" s="328"/>
      <c r="U33" s="31"/>
      <c r="V33" s="328"/>
      <c r="W33" s="31"/>
      <c r="X33" s="328"/>
      <c r="Y33" s="31"/>
      <c r="Z33" s="333"/>
      <c r="AA33" s="508" t="s">
        <v>1119</v>
      </c>
      <c r="AB33" s="508"/>
      <c r="AC33" s="508"/>
      <c r="AD33" s="508"/>
      <c r="AE33" s="508"/>
      <c r="AF33" s="508"/>
      <c r="AG33" s="336"/>
    </row>
  </sheetData>
  <autoFilter ref="A5:AG33"/>
  <mergeCells count="23">
    <mergeCell ref="AC4:AC5"/>
    <mergeCell ref="AB4:AB5"/>
    <mergeCell ref="C4:C5"/>
    <mergeCell ref="E4:E5"/>
    <mergeCell ref="R4:S4"/>
    <mergeCell ref="F4:G4"/>
    <mergeCell ref="H4:I4"/>
    <mergeCell ref="AA33:AF33"/>
    <mergeCell ref="A1:E1"/>
    <mergeCell ref="Z1:AA1"/>
    <mergeCell ref="T4:U4"/>
    <mergeCell ref="V4:W4"/>
    <mergeCell ref="X4:Y4"/>
    <mergeCell ref="Z4:AA4"/>
    <mergeCell ref="J4:K4"/>
    <mergeCell ref="L4:M4"/>
    <mergeCell ref="N4:O4"/>
    <mergeCell ref="P4:Q4"/>
    <mergeCell ref="A2:AJ2"/>
    <mergeCell ref="AD4:AF4"/>
    <mergeCell ref="AG4:AH4"/>
    <mergeCell ref="AI4:AJ4"/>
    <mergeCell ref="A4:A5"/>
  </mergeCells>
  <pageMargins left="0.35" right="0.2" top="0.41" bottom="0.48" header="0.3" footer="0.3"/>
  <pageSetup paperSize="9" scale="45" fitToHeight="0"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2"/>
  <sheetViews>
    <sheetView workbookViewId="0">
      <selection activeCell="B29" sqref="B29"/>
    </sheetView>
  </sheetViews>
  <sheetFormatPr defaultRowHeight="15" x14ac:dyDescent="0.25"/>
  <sheetData>
    <row r="2" spans="2:3" ht="18.75" x14ac:dyDescent="0.3">
      <c r="B2" s="325" t="s">
        <v>1060</v>
      </c>
      <c r="C2" s="325">
        <v>10</v>
      </c>
    </row>
    <row r="3" spans="2:3" ht="18.75" x14ac:dyDescent="0.3">
      <c r="B3" s="325" t="s">
        <v>1061</v>
      </c>
      <c r="C3" s="325">
        <v>9</v>
      </c>
    </row>
    <row r="4" spans="2:3" ht="18.75" x14ac:dyDescent="0.3">
      <c r="B4" s="325" t="s">
        <v>1062</v>
      </c>
      <c r="C4" s="325">
        <v>8</v>
      </c>
    </row>
    <row r="5" spans="2:3" ht="18.75" x14ac:dyDescent="0.3">
      <c r="B5" s="325" t="s">
        <v>1063</v>
      </c>
      <c r="C5" s="325">
        <v>7</v>
      </c>
    </row>
    <row r="6" spans="2:3" ht="18.75" x14ac:dyDescent="0.3">
      <c r="B6" s="325" t="s">
        <v>571</v>
      </c>
      <c r="C6" s="325">
        <v>7</v>
      </c>
    </row>
    <row r="7" spans="2:3" ht="18.75" x14ac:dyDescent="0.3">
      <c r="B7" s="325" t="s">
        <v>1064</v>
      </c>
      <c r="C7" s="325">
        <v>6</v>
      </c>
    </row>
    <row r="8" spans="2:3" ht="18.75" x14ac:dyDescent="0.3">
      <c r="B8" s="325" t="s">
        <v>1068</v>
      </c>
      <c r="C8" s="325">
        <v>5</v>
      </c>
    </row>
    <row r="9" spans="2:3" ht="18.75" x14ac:dyDescent="0.3">
      <c r="B9" s="325" t="s">
        <v>1065</v>
      </c>
      <c r="C9" s="325">
        <v>4</v>
      </c>
    </row>
    <row r="10" spans="2:3" ht="18.75" x14ac:dyDescent="0.3">
      <c r="B10" s="325" t="s">
        <v>1096</v>
      </c>
      <c r="C10" s="325">
        <v>3</v>
      </c>
    </row>
    <row r="11" spans="2:3" ht="18.75" x14ac:dyDescent="0.3">
      <c r="B11" s="325" t="s">
        <v>909</v>
      </c>
      <c r="C11" s="325">
        <v>1</v>
      </c>
    </row>
    <row r="12" spans="2:3" ht="18.75" x14ac:dyDescent="0.3">
      <c r="B12" s="325" t="s">
        <v>540</v>
      </c>
      <c r="C12" s="32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TH HK1</vt:lpstr>
      <vt:lpstr>HOCKY-NAMHOC</vt:lpstr>
      <vt:lpstr>In minh chung</vt:lpstr>
      <vt:lpstr>XET CUOI NAM</vt:lpstr>
      <vt:lpstr>Sheet1</vt:lpstr>
      <vt:lpstr>'HOCKY-NAMHOC'!Print_Titles</vt:lpstr>
      <vt:lpstr>'In minh chung'!Print_Titles</vt:lpstr>
      <vt:lpstr>'XET CUOI NAM'!Print_Titles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Khoa_CNTT</cp:lastModifiedBy>
  <cp:lastPrinted>2021-05-25T04:35:48Z</cp:lastPrinted>
  <dcterms:created xsi:type="dcterms:W3CDTF">2015-09-12T02:01:38Z</dcterms:created>
  <dcterms:modified xsi:type="dcterms:W3CDTF">2021-05-25T04:36:23Z</dcterms:modified>
</cp:coreProperties>
</file>